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0" yWindow="30" windowWidth="8580" windowHeight="11250" tabRatio="472"/>
  </bookViews>
  <sheets>
    <sheet name="D0331_1056204000049_01_0_61_1_" sheetId="1" r:id="rId1"/>
  </sheets>
  <externalReferences>
    <externalReference r:id="rId2"/>
    <externalReference r:id="rId3"/>
  </externalReferences>
  <definedNames>
    <definedName name="_GoBack" localSheetId="0">D0331_1056204000049_01_0_61_1_!#REF!</definedName>
    <definedName name="_xlnm._FilterDatabase" localSheetId="0" hidden="1">D0331_1056204000049_01_0_61_1_!$D$17:$D$101</definedName>
    <definedName name="Z_050A937D_DB36_4849_9A1B_1D9CA0115BEA_.wvu.FilterData" localSheetId="0" hidden="1">D0331_1056204000049_01_0_61_1_!$D$17:$D$101</definedName>
    <definedName name="Z_050A937D_DB36_4849_9A1B_1D9CA0115BEA_.wvu.PrintArea" localSheetId="0" hidden="1">D0331_1056204000049_01_0_61_1_!$A$1:$DG$101</definedName>
    <definedName name="Z_16003EFE_F1E8_4189_A57B_9FB78881ED4E_.wvu.FilterData" localSheetId="0" hidden="1">D0331_1056204000049_01_0_61_1_!$D$17:$D$101</definedName>
    <definedName name="Z_16003EFE_F1E8_4189_A57B_9FB78881ED4E_.wvu.PrintArea" localSheetId="0" hidden="1">D0331_1056204000049_01_0_61_1_!$A$1:$DG$101</definedName>
    <definedName name="Z_4B124B50_0B98_49A4_BC02_C11182A3301F_.wvu.FilterData" localSheetId="0" hidden="1">D0331_1056204000049_01_0_61_1_!$D$17:$D$101</definedName>
    <definedName name="Z_6273522F_F57A_493A_86E2_1312CD5D56A8_.wvu.FilterData" localSheetId="0" hidden="1">D0331_1056204000049_01_0_61_1_!$D$17:$D$101</definedName>
    <definedName name="Z_B6DC83CB_8BB9_42D7_AAA3_87F9B47637AA_.wvu.FilterData" localSheetId="0" hidden="1">D0331_1056204000049_01_0_61_1_!$D$17:$D$101</definedName>
    <definedName name="Z_D0722E9F_016F_46CC_AD70_88F6BBBAD144_.wvu.FilterData" localSheetId="0" hidden="1">D0331_1056204000049_01_0_61_1_!$D$17:$D$101</definedName>
    <definedName name="Z_D0722E9F_016F_46CC_AD70_88F6BBBAD144_.wvu.PrintArea" localSheetId="0" hidden="1">D0331_1056204000049_01_0_61_1_!$A$1:$DG$101</definedName>
    <definedName name="Z_DBD18EB2_4418_4C41_B956_126ABAAF9F93_.wvu.FilterData" localSheetId="0" hidden="1">D0331_1056204000049_01_0_61_1_!$D$17:$D$101</definedName>
    <definedName name="Z_DC9AC581_57B1_4717_8AD1_02B7C7ADEDA2_.wvu.FilterData" localSheetId="0" hidden="1">D0331_1056204000049_01_0_61_1_!$D$17:$D$101</definedName>
    <definedName name="Z_DE2FE5CC_A5DD_4568_B790_E4F58AA5A0E7_.wvu.FilterData" localSheetId="0" hidden="1">D0331_1056204000049_01_0_61_1_!$D$17:$D$101</definedName>
    <definedName name="Z_DE2FE5CC_A5DD_4568_B790_E4F58AA5A0E7_.wvu.PrintArea" localSheetId="0" hidden="1">D0331_1056204000049_01_0_61_1_!$A$1:$DG$101</definedName>
    <definedName name="Z_F0D209FF_3CCF_4AFB_AF84_77A3ACE65D98_.wvu.FilterData" localSheetId="0" hidden="1">D0331_1056204000049_01_0_61_1_!$D$17:$D$101</definedName>
    <definedName name="_xlnm.Print_Area" localSheetId="0">D0331_1056204000049_01_0_61_1_!$A$1:$DG$101</definedName>
  </definedNames>
  <calcPr calcId="144525"/>
  <customWorkbookViews>
    <customWorkbookView name="q - Личное представление" guid="{DE2FE5CC-A5DD-4568-B790-E4F58AA5A0E7}" mergeInterval="0" personalView="1" maximized="1" xWindow="1" yWindow="1" windowWidth="1276" windowHeight="794" tabRatio="472" activeSheetId="1"/>
    <customWorkbookView name="Sushilin - Личное представление" guid="{050A937D-DB36-4849-9A1B-1D9CA0115BEA}" mergeInterval="0" personalView="1" maximized="1" windowWidth="1916" windowHeight="821" tabRatio="472" activeSheetId="1"/>
    <customWorkbookView name="Administator - Личное представление" guid="{D0722E9F-016F-46CC-AD70-88F6BBBAD144}" mergeInterval="0" personalView="1" xWindow="641" yWindow="26" windowWidth="1187" windowHeight="750" tabRatio="472" activeSheetId="1" showComments="commIndAndComment"/>
    <customWorkbookView name="Rodina - Личное представление" guid="{16003EFE-F1E8-4189-A57B-9FB78881ED4E}" mergeInterval="0" personalView="1" maximized="1" windowWidth="1276" windowHeight="765" tabRatio="472" activeSheetId="1"/>
  </customWorkbookViews>
</workbook>
</file>

<file path=xl/calcChain.xml><?xml version="1.0" encoding="utf-8"?>
<calcChain xmlns="http://schemas.openxmlformats.org/spreadsheetml/2006/main">
  <c r="Q48" i="1" l="1"/>
  <c r="R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R48" i="1"/>
  <c r="AT48" i="1"/>
  <c r="AU48" i="1"/>
  <c r="AW48" i="1"/>
  <c r="AW38" i="1" s="1"/>
  <c r="AX48" i="1"/>
  <c r="AY48" i="1"/>
  <c r="AZ48" i="1"/>
  <c r="BA48" i="1"/>
  <c r="BA38" i="1" s="1"/>
  <c r="BB48" i="1"/>
  <c r="BC48" i="1"/>
  <c r="BD48" i="1"/>
  <c r="BE48" i="1"/>
  <c r="BE38" i="1" s="1"/>
  <c r="BF48" i="1"/>
  <c r="BG48" i="1"/>
  <c r="BH48" i="1"/>
  <c r="BI48" i="1"/>
  <c r="BI38" i="1" s="1"/>
  <c r="BJ48" i="1"/>
  <c r="BK48" i="1"/>
  <c r="BK38" i="1" s="1"/>
  <c r="BL48" i="1"/>
  <c r="BM48" i="1"/>
  <c r="BM38" i="1" s="1"/>
  <c r="BN48" i="1"/>
  <c r="BO48" i="1"/>
  <c r="BP48" i="1"/>
  <c r="BQ48" i="1"/>
  <c r="BQ38" i="1" s="1"/>
  <c r="BR48" i="1"/>
  <c r="BS48" i="1"/>
  <c r="BS38" i="1" s="1"/>
  <c r="BT48" i="1"/>
  <c r="BU48" i="1"/>
  <c r="BU38" i="1" s="1"/>
  <c r="BV48" i="1"/>
  <c r="BW48" i="1"/>
  <c r="BW38" i="1" s="1"/>
  <c r="BX48" i="1"/>
  <c r="BY48" i="1"/>
  <c r="BY38" i="1" s="1"/>
  <c r="BZ48" i="1"/>
  <c r="CA48" i="1"/>
  <c r="CA38" i="1" s="1"/>
  <c r="CC48" i="1"/>
  <c r="CC38" i="1" s="1"/>
  <c r="CD48" i="1"/>
  <c r="CF48" i="1"/>
  <c r="AR38" i="1"/>
  <c r="AT38" i="1"/>
  <c r="AU38" i="1"/>
  <c r="AX38" i="1"/>
  <c r="AY38" i="1"/>
  <c r="AZ38" i="1"/>
  <c r="BB38" i="1"/>
  <c r="BC38" i="1"/>
  <c r="BD38" i="1"/>
  <c r="BF38" i="1"/>
  <c r="BG38" i="1"/>
  <c r="BH38" i="1"/>
  <c r="BJ38" i="1"/>
  <c r="BL38" i="1"/>
  <c r="BN38" i="1"/>
  <c r="BO38" i="1"/>
  <c r="BP38" i="1"/>
  <c r="BR38" i="1"/>
  <c r="BT38" i="1"/>
  <c r="BV38" i="1"/>
  <c r="BX38" i="1"/>
  <c r="BZ38" i="1"/>
  <c r="CD38" i="1"/>
  <c r="CF38" i="1"/>
  <c r="BR66" i="1" l="1"/>
  <c r="BM66" i="1"/>
  <c r="BH66" i="1"/>
  <c r="BC66" i="1"/>
  <c r="AX66" i="1"/>
  <c r="AX65" i="1" s="1"/>
  <c r="AS66" i="1"/>
  <c r="AT65" i="1"/>
  <c r="AI66" i="1"/>
  <c r="AI64" i="1"/>
  <c r="S64" i="1" s="1"/>
  <c r="S63" i="1" s="1"/>
  <c r="AD66" i="1"/>
  <c r="AD64" i="1"/>
  <c r="Q64" i="1" s="1"/>
  <c r="O64" i="1" s="1"/>
  <c r="O63" i="1" s="1"/>
  <c r="Y64" i="1"/>
  <c r="Y66" i="1"/>
  <c r="Y65" i="1" s="1"/>
  <c r="T66" i="1"/>
  <c r="T64" i="1"/>
  <c r="N63" i="1"/>
  <c r="T63" i="1"/>
  <c r="U63" i="1"/>
  <c r="V63" i="1"/>
  <c r="W63" i="1"/>
  <c r="X63" i="1"/>
  <c r="Y63" i="1"/>
  <c r="Z63" i="1"/>
  <c r="AA63" i="1"/>
  <c r="AB63" i="1"/>
  <c r="AC63" i="1"/>
  <c r="AE63" i="1"/>
  <c r="AF63" i="1"/>
  <c r="AG63" i="1"/>
  <c r="AH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N65" i="1"/>
  <c r="T65" i="1"/>
  <c r="U65" i="1"/>
  <c r="V65" i="1"/>
  <c r="W65" i="1"/>
  <c r="X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U65" i="1"/>
  <c r="AV65" i="1"/>
  <c r="AW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CE66" i="1"/>
  <c r="CE65" i="1" s="1"/>
  <c r="CA66" i="1"/>
  <c r="CA65" i="1" s="1"/>
  <c r="BZ66" i="1"/>
  <c r="BZ65" i="1" s="1"/>
  <c r="CD65" i="1"/>
  <c r="CC65" i="1"/>
  <c r="BY65" i="1"/>
  <c r="BX65" i="1"/>
  <c r="CD63" i="1"/>
  <c r="CC63" i="1"/>
  <c r="BY63" i="1"/>
  <c r="BX63" i="1"/>
  <c r="AQ48" i="1"/>
  <c r="AN66" i="1"/>
  <c r="AN67" i="1"/>
  <c r="AN68" i="1"/>
  <c r="AN70" i="1"/>
  <c r="AN69" i="1" s="1"/>
  <c r="AN64" i="1"/>
  <c r="AN52" i="1"/>
  <c r="BH52" i="1"/>
  <c r="BM52" i="1"/>
  <c r="BR52" i="1"/>
  <c r="AI52" i="1"/>
  <c r="Y52" i="1"/>
  <c r="T52" i="1"/>
  <c r="CF66" i="1" l="1"/>
  <c r="CF65" i="1" s="1"/>
  <c r="Q66" i="1"/>
  <c r="AS65" i="1"/>
  <c r="AI63" i="1"/>
  <c r="O66" i="1"/>
  <c r="O65" i="1" s="1"/>
  <c r="Q65" i="1"/>
  <c r="BW66" i="1"/>
  <c r="BW65" i="1" s="1"/>
  <c r="AD63" i="1"/>
  <c r="P64" i="1"/>
  <c r="P63" i="1" s="1"/>
  <c r="S66" i="1"/>
  <c r="R66" i="1"/>
  <c r="R65" i="1" s="1"/>
  <c r="R64" i="1"/>
  <c r="R63" i="1" s="1"/>
  <c r="Q63" i="1"/>
  <c r="S52" i="1"/>
  <c r="P52" i="1" s="1"/>
  <c r="Q52" i="1"/>
  <c r="O52" i="1" s="1"/>
  <c r="CB66" i="1" l="1"/>
  <c r="CB65" i="1" s="1"/>
  <c r="P66" i="1"/>
  <c r="P65" i="1" s="1"/>
  <c r="S65" i="1"/>
  <c r="R52" i="1"/>
  <c r="BD40" i="1" l="1"/>
  <c r="BE40" i="1"/>
  <c r="BF40" i="1"/>
  <c r="BG40" i="1"/>
  <c r="CA91" i="1" l="1"/>
  <c r="BZ91" i="1"/>
  <c r="CE90" i="1"/>
  <c r="CB90" i="1" s="1"/>
  <c r="CA90" i="1"/>
  <c r="BZ90" i="1"/>
  <c r="BR91" i="1"/>
  <c r="BR89" i="1" s="1"/>
  <c r="BR90" i="1"/>
  <c r="BM91" i="1"/>
  <c r="BM90" i="1"/>
  <c r="BC91" i="1"/>
  <c r="BC90" i="1"/>
  <c r="BH91" i="1"/>
  <c r="BH90" i="1"/>
  <c r="BL89" i="1"/>
  <c r="BK89" i="1"/>
  <c r="BJ89" i="1"/>
  <c r="BI89" i="1"/>
  <c r="CF89" i="1"/>
  <c r="CD89" i="1"/>
  <c r="CC89" i="1"/>
  <c r="BY89" i="1"/>
  <c r="BX89" i="1"/>
  <c r="BV89" i="1"/>
  <c r="BU89" i="1"/>
  <c r="BT89" i="1"/>
  <c r="BS89" i="1"/>
  <c r="BQ89" i="1"/>
  <c r="BP89" i="1"/>
  <c r="BO89" i="1"/>
  <c r="BN89" i="1"/>
  <c r="BG89" i="1"/>
  <c r="BF89" i="1"/>
  <c r="BE89" i="1"/>
  <c r="BD89" i="1"/>
  <c r="BB89" i="1"/>
  <c r="BA89" i="1"/>
  <c r="AZ89" i="1"/>
  <c r="AY89" i="1"/>
  <c r="AW89" i="1"/>
  <c r="AU89" i="1"/>
  <c r="AT89" i="1"/>
  <c r="AR89" i="1"/>
  <c r="AQ89" i="1"/>
  <c r="AP89" i="1"/>
  <c r="AO89" i="1"/>
  <c r="AM89" i="1"/>
  <c r="AL89" i="1"/>
  <c r="AK89" i="1"/>
  <c r="AJ89" i="1"/>
  <c r="AH89" i="1"/>
  <c r="AG89" i="1"/>
  <c r="AF89" i="1"/>
  <c r="AE89" i="1"/>
  <c r="AC89" i="1"/>
  <c r="AB89" i="1"/>
  <c r="AA89" i="1"/>
  <c r="Z89" i="1"/>
  <c r="Y89" i="1"/>
  <c r="X89" i="1"/>
  <c r="W89" i="1"/>
  <c r="V89" i="1"/>
  <c r="U89" i="1"/>
  <c r="T89" i="1"/>
  <c r="AV91" i="1"/>
  <c r="AV89" i="1" s="1"/>
  <c r="AV48" i="1" s="1"/>
  <c r="AX91" i="1"/>
  <c r="AX90" i="1"/>
  <c r="AX89" i="1" s="1"/>
  <c r="AS90" i="1"/>
  <c r="AN91" i="1"/>
  <c r="AN90" i="1"/>
  <c r="AI91" i="1"/>
  <c r="AI90" i="1"/>
  <c r="AD91" i="1"/>
  <c r="Q91" i="1" s="1"/>
  <c r="R91" i="1" s="1"/>
  <c r="AD90" i="1"/>
  <c r="AV45" i="1"/>
  <c r="AV40" i="1" s="1"/>
  <c r="U85" i="1"/>
  <c r="V85" i="1"/>
  <c r="W85" i="1"/>
  <c r="X85" i="1"/>
  <c r="Z85" i="1"/>
  <c r="AA85" i="1"/>
  <c r="AB85" i="1"/>
  <c r="AC85" i="1"/>
  <c r="AE85" i="1"/>
  <c r="AF85" i="1"/>
  <c r="AG85" i="1"/>
  <c r="AH85" i="1"/>
  <c r="AJ85" i="1"/>
  <c r="AK85" i="1"/>
  <c r="AL85" i="1"/>
  <c r="AM85" i="1"/>
  <c r="AO85" i="1"/>
  <c r="AP85" i="1"/>
  <c r="AQ85" i="1"/>
  <c r="AR85" i="1"/>
  <c r="AT85" i="1"/>
  <c r="AU85" i="1"/>
  <c r="AW85" i="1"/>
  <c r="AY85" i="1"/>
  <c r="AZ85" i="1"/>
  <c r="BA85" i="1"/>
  <c r="BB85" i="1"/>
  <c r="BD85" i="1"/>
  <c r="BE85" i="1"/>
  <c r="BG85" i="1"/>
  <c r="BI85" i="1"/>
  <c r="BJ85" i="1"/>
  <c r="BK85" i="1"/>
  <c r="BL85" i="1"/>
  <c r="BN85" i="1"/>
  <c r="BO85" i="1"/>
  <c r="BQ85" i="1"/>
  <c r="BS85" i="1"/>
  <c r="BT85" i="1"/>
  <c r="BV85" i="1"/>
  <c r="BX85" i="1"/>
  <c r="BY85" i="1"/>
  <c r="CC85" i="1"/>
  <c r="CD85" i="1"/>
  <c r="N85" i="1"/>
  <c r="U77" i="1"/>
  <c r="V77" i="1"/>
  <c r="W77" i="1"/>
  <c r="X77" i="1"/>
  <c r="Z77" i="1"/>
  <c r="AA77" i="1"/>
  <c r="AB77" i="1"/>
  <c r="AC77" i="1"/>
  <c r="AE77" i="1"/>
  <c r="AF77" i="1"/>
  <c r="AG77" i="1"/>
  <c r="AH77" i="1"/>
  <c r="AJ77" i="1"/>
  <c r="AK77" i="1"/>
  <c r="AL77" i="1"/>
  <c r="AM77" i="1"/>
  <c r="AO77" i="1"/>
  <c r="AP77" i="1"/>
  <c r="AQ77" i="1"/>
  <c r="AR77" i="1"/>
  <c r="AT77" i="1"/>
  <c r="AU77" i="1"/>
  <c r="AW77" i="1"/>
  <c r="AY77" i="1"/>
  <c r="AZ77" i="1"/>
  <c r="BA77" i="1"/>
  <c r="BB77" i="1"/>
  <c r="BD77" i="1"/>
  <c r="BE77" i="1"/>
  <c r="BG77" i="1"/>
  <c r="BI77" i="1"/>
  <c r="BJ77" i="1"/>
  <c r="BK77" i="1"/>
  <c r="BL77" i="1"/>
  <c r="BN77" i="1"/>
  <c r="BO77" i="1"/>
  <c r="BQ77" i="1"/>
  <c r="BS77" i="1"/>
  <c r="BT77" i="1"/>
  <c r="BU77" i="1"/>
  <c r="BV77" i="1"/>
  <c r="BX77" i="1"/>
  <c r="BY77" i="1"/>
  <c r="CC77" i="1"/>
  <c r="CD77" i="1"/>
  <c r="CF77" i="1"/>
  <c r="N77" i="1"/>
  <c r="U74" i="1"/>
  <c r="V74" i="1"/>
  <c r="W74" i="1"/>
  <c r="X74" i="1"/>
  <c r="Z74" i="1"/>
  <c r="AA74" i="1"/>
  <c r="AB74" i="1"/>
  <c r="AC74" i="1"/>
  <c r="AE74" i="1"/>
  <c r="AF74" i="1"/>
  <c r="AG74" i="1"/>
  <c r="AH74" i="1"/>
  <c r="AJ74" i="1"/>
  <c r="AK74" i="1"/>
  <c r="AL74" i="1"/>
  <c r="AM74" i="1"/>
  <c r="AO74" i="1"/>
  <c r="AP74" i="1"/>
  <c r="AQ74" i="1"/>
  <c r="AR74" i="1"/>
  <c r="AT74" i="1"/>
  <c r="AU74" i="1"/>
  <c r="AW74" i="1"/>
  <c r="AY74" i="1"/>
  <c r="AZ74" i="1"/>
  <c r="BA74" i="1"/>
  <c r="BB74" i="1"/>
  <c r="BD74" i="1"/>
  <c r="BE74" i="1"/>
  <c r="BG74" i="1"/>
  <c r="BI74" i="1"/>
  <c r="BJ74" i="1"/>
  <c r="BK74" i="1"/>
  <c r="BL74" i="1"/>
  <c r="BN74" i="1"/>
  <c r="BO74" i="1"/>
  <c r="BQ74" i="1"/>
  <c r="BS74" i="1"/>
  <c r="BT74" i="1"/>
  <c r="BV74" i="1"/>
  <c r="BX74" i="1"/>
  <c r="BY74" i="1"/>
  <c r="CC74" i="1"/>
  <c r="CD74" i="1"/>
  <c r="CF74" i="1"/>
  <c r="N74" i="1"/>
  <c r="U69" i="1"/>
  <c r="V69" i="1"/>
  <c r="W69" i="1"/>
  <c r="X69" i="1"/>
  <c r="Z69" i="1"/>
  <c r="AA69" i="1"/>
  <c r="AB69" i="1"/>
  <c r="AC69" i="1"/>
  <c r="AE69" i="1"/>
  <c r="AF69" i="1"/>
  <c r="AG69" i="1"/>
  <c r="AH69" i="1"/>
  <c r="AJ69" i="1"/>
  <c r="AK69" i="1"/>
  <c r="AL69" i="1"/>
  <c r="AM69" i="1"/>
  <c r="AO69" i="1"/>
  <c r="AP69" i="1"/>
  <c r="AQ69" i="1"/>
  <c r="AR69" i="1"/>
  <c r="AT69" i="1"/>
  <c r="AU69" i="1"/>
  <c r="AV69" i="1"/>
  <c r="AW69" i="1"/>
  <c r="AY69" i="1"/>
  <c r="AZ69" i="1"/>
  <c r="BA69" i="1"/>
  <c r="BB69" i="1"/>
  <c r="BD69" i="1"/>
  <c r="BE69" i="1"/>
  <c r="BF69" i="1"/>
  <c r="BG69" i="1"/>
  <c r="BI69" i="1"/>
  <c r="BJ69" i="1"/>
  <c r="BK69" i="1"/>
  <c r="BL69" i="1"/>
  <c r="BN69" i="1"/>
  <c r="BO69" i="1"/>
  <c r="BP69" i="1"/>
  <c r="BQ69" i="1"/>
  <c r="BS69" i="1"/>
  <c r="BT69" i="1"/>
  <c r="BU69" i="1"/>
  <c r="BV69" i="1"/>
  <c r="BX69" i="1"/>
  <c r="BY69" i="1"/>
  <c r="CC69" i="1"/>
  <c r="CD69" i="1"/>
  <c r="CF69" i="1"/>
  <c r="U67" i="1"/>
  <c r="V67" i="1"/>
  <c r="W67" i="1"/>
  <c r="X67" i="1"/>
  <c r="Z67" i="1"/>
  <c r="AA67" i="1"/>
  <c r="AB67" i="1"/>
  <c r="AC67" i="1"/>
  <c r="AE67" i="1"/>
  <c r="AF67" i="1"/>
  <c r="AG67" i="1"/>
  <c r="AH67" i="1"/>
  <c r="AJ67" i="1"/>
  <c r="AK67" i="1"/>
  <c r="AL67" i="1"/>
  <c r="AM67" i="1"/>
  <c r="AO67" i="1"/>
  <c r="AP67" i="1"/>
  <c r="AQ67" i="1"/>
  <c r="AR67" i="1"/>
  <c r="AT67" i="1"/>
  <c r="AU67" i="1"/>
  <c r="AV67" i="1"/>
  <c r="AW67" i="1"/>
  <c r="AY67" i="1"/>
  <c r="AZ67" i="1"/>
  <c r="BA67" i="1"/>
  <c r="BB67" i="1"/>
  <c r="BD67" i="1"/>
  <c r="BE67" i="1"/>
  <c r="BF67" i="1"/>
  <c r="BG67" i="1"/>
  <c r="BI67" i="1"/>
  <c r="BJ67" i="1"/>
  <c r="BK67" i="1"/>
  <c r="BL67" i="1"/>
  <c r="BN67" i="1"/>
  <c r="BO67" i="1"/>
  <c r="BP67" i="1"/>
  <c r="BQ67" i="1"/>
  <c r="BS67" i="1"/>
  <c r="BT67" i="1"/>
  <c r="BU67" i="1"/>
  <c r="BV67" i="1"/>
  <c r="BX67" i="1"/>
  <c r="BY67" i="1"/>
  <c r="CC67" i="1"/>
  <c r="CD67" i="1"/>
  <c r="U60" i="1"/>
  <c r="V60" i="1"/>
  <c r="W60" i="1"/>
  <c r="X60" i="1"/>
  <c r="Z60" i="1"/>
  <c r="AA60" i="1"/>
  <c r="AB60" i="1"/>
  <c r="AC60" i="1"/>
  <c r="AE60" i="1"/>
  <c r="AF60" i="1"/>
  <c r="AG60" i="1"/>
  <c r="AH60" i="1"/>
  <c r="AJ60" i="1"/>
  <c r="AK60" i="1"/>
  <c r="AL60" i="1"/>
  <c r="AM60" i="1"/>
  <c r="AO60" i="1"/>
  <c r="AP60" i="1"/>
  <c r="AQ60" i="1"/>
  <c r="AR60" i="1"/>
  <c r="AT60" i="1"/>
  <c r="AU60" i="1"/>
  <c r="AV60" i="1"/>
  <c r="AW60" i="1"/>
  <c r="AY60" i="1"/>
  <c r="AZ60" i="1"/>
  <c r="BA60" i="1"/>
  <c r="BB60" i="1"/>
  <c r="BD60" i="1"/>
  <c r="BE60" i="1"/>
  <c r="BF60" i="1"/>
  <c r="BG60" i="1"/>
  <c r="BI60" i="1"/>
  <c r="BJ60" i="1"/>
  <c r="BK60" i="1"/>
  <c r="BL60" i="1"/>
  <c r="BN60" i="1"/>
  <c r="BO60" i="1"/>
  <c r="BP60" i="1"/>
  <c r="BQ60" i="1"/>
  <c r="BS60" i="1"/>
  <c r="BT60" i="1"/>
  <c r="BU60" i="1"/>
  <c r="BV60" i="1"/>
  <c r="BX60" i="1"/>
  <c r="BY60" i="1"/>
  <c r="CC60" i="1"/>
  <c r="CD60" i="1"/>
  <c r="CF60" i="1"/>
  <c r="U56" i="1"/>
  <c r="V56" i="1"/>
  <c r="W56" i="1"/>
  <c r="X56" i="1"/>
  <c r="Z56" i="1"/>
  <c r="AA56" i="1"/>
  <c r="AB56" i="1"/>
  <c r="AC56" i="1"/>
  <c r="AE56" i="1"/>
  <c r="AF56" i="1"/>
  <c r="AG56" i="1"/>
  <c r="AH56" i="1"/>
  <c r="AJ56" i="1"/>
  <c r="AK56" i="1"/>
  <c r="AL56" i="1"/>
  <c r="AM56" i="1"/>
  <c r="AO56" i="1"/>
  <c r="AP56" i="1"/>
  <c r="AQ56" i="1"/>
  <c r="AR56" i="1"/>
  <c r="AT56" i="1"/>
  <c r="AU56" i="1"/>
  <c r="AV56" i="1"/>
  <c r="AW56" i="1"/>
  <c r="AY56" i="1"/>
  <c r="AZ56" i="1"/>
  <c r="BA56" i="1"/>
  <c r="BB56" i="1"/>
  <c r="BD56" i="1"/>
  <c r="BE56" i="1"/>
  <c r="BF56" i="1"/>
  <c r="BG56" i="1"/>
  <c r="BI56" i="1"/>
  <c r="BJ56" i="1"/>
  <c r="BK56" i="1"/>
  <c r="BL56" i="1"/>
  <c r="BN56" i="1"/>
  <c r="BO56" i="1"/>
  <c r="BP56" i="1"/>
  <c r="BQ56" i="1"/>
  <c r="BS56" i="1"/>
  <c r="BT56" i="1"/>
  <c r="BU56" i="1"/>
  <c r="BV56" i="1"/>
  <c r="BX56" i="1"/>
  <c r="BY56" i="1"/>
  <c r="CC56" i="1"/>
  <c r="CD56" i="1"/>
  <c r="CF56" i="1"/>
  <c r="N56" i="1"/>
  <c r="U40" i="1"/>
  <c r="V40" i="1"/>
  <c r="W40" i="1"/>
  <c r="X40" i="1"/>
  <c r="Z40" i="1"/>
  <c r="AA40" i="1"/>
  <c r="AB40" i="1"/>
  <c r="AC40" i="1"/>
  <c r="AE40" i="1"/>
  <c r="AF40" i="1"/>
  <c r="AG40" i="1"/>
  <c r="AH40" i="1"/>
  <c r="AJ40" i="1"/>
  <c r="AK40" i="1"/>
  <c r="AL40" i="1"/>
  <c r="AM40" i="1"/>
  <c r="AO40" i="1"/>
  <c r="AP40" i="1"/>
  <c r="AQ40" i="1"/>
  <c r="AR40" i="1"/>
  <c r="AT40" i="1"/>
  <c r="AU40" i="1"/>
  <c r="AW40" i="1"/>
  <c r="AY40" i="1"/>
  <c r="AZ40" i="1"/>
  <c r="BA40" i="1"/>
  <c r="BB40" i="1"/>
  <c r="BI40" i="1"/>
  <c r="BJ40" i="1"/>
  <c r="BK40" i="1"/>
  <c r="BL40" i="1"/>
  <c r="BN40" i="1"/>
  <c r="BO40" i="1"/>
  <c r="BP40" i="1"/>
  <c r="BQ40" i="1"/>
  <c r="BS40" i="1"/>
  <c r="BT40" i="1"/>
  <c r="BU40" i="1"/>
  <c r="BV40" i="1"/>
  <c r="BX40" i="1"/>
  <c r="BY40" i="1"/>
  <c r="CC40" i="1"/>
  <c r="CD40" i="1"/>
  <c r="CF40" i="1"/>
  <c r="AV49" i="1"/>
  <c r="AU49" i="1"/>
  <c r="AT49" i="1"/>
  <c r="W38" i="1" l="1"/>
  <c r="AD89" i="1"/>
  <c r="AN89" i="1"/>
  <c r="BW90" i="1"/>
  <c r="CA89" i="1"/>
  <c r="BH89" i="1"/>
  <c r="BM89" i="1"/>
  <c r="AI89" i="1"/>
  <c r="BW91" i="1"/>
  <c r="BW89" i="1" s="1"/>
  <c r="AS91" i="1"/>
  <c r="AS89" i="1" s="1"/>
  <c r="AS48" i="1" s="1"/>
  <c r="CE91" i="1"/>
  <c r="CB91" i="1" s="1"/>
  <c r="CB89" i="1" s="1"/>
  <c r="CB48" i="1" s="1"/>
  <c r="BC89" i="1"/>
  <c r="BZ89" i="1"/>
  <c r="S90" i="1"/>
  <c r="P90" i="1" s="1"/>
  <c r="Q90" i="1"/>
  <c r="O90" i="1" s="1"/>
  <c r="O91" i="1"/>
  <c r="Q89" i="1"/>
  <c r="O89" i="1" l="1"/>
  <c r="R90" i="1"/>
  <c r="R89" i="1" s="1"/>
  <c r="CE89" i="1"/>
  <c r="CE48" i="1" s="1"/>
  <c r="S91" i="1"/>
  <c r="P91" i="1" s="1"/>
  <c r="P89" i="1" s="1"/>
  <c r="BP85" i="1"/>
  <c r="BP77" i="1"/>
  <c r="BF77" i="1"/>
  <c r="AV77" i="1"/>
  <c r="BP74" i="1"/>
  <c r="CE84" i="1"/>
  <c r="CB84" i="1" s="1"/>
  <c r="CA84" i="1"/>
  <c r="BZ84" i="1"/>
  <c r="AD84" i="1"/>
  <c r="Y84" i="1"/>
  <c r="S84" i="1" s="1"/>
  <c r="P84" i="1" s="1"/>
  <c r="T84" i="1"/>
  <c r="S89" i="1" l="1"/>
  <c r="S48" i="1" s="1"/>
  <c r="BU85" i="1"/>
  <c r="BU74" i="1"/>
  <c r="BF85" i="1"/>
  <c r="AV85" i="1"/>
  <c r="Q84" i="1"/>
  <c r="O84" i="1" s="1"/>
  <c r="BW84" i="1"/>
  <c r="R84" i="1" l="1"/>
  <c r="BF74" i="1" l="1"/>
  <c r="AV74" i="1" l="1"/>
  <c r="CE54" i="1"/>
  <c r="CB54" i="1" s="1"/>
  <c r="CA54" i="1"/>
  <c r="BZ54" i="1"/>
  <c r="BR54" i="1"/>
  <c r="BM54" i="1"/>
  <c r="BH54" i="1"/>
  <c r="BC54" i="1"/>
  <c r="AX54" i="1"/>
  <c r="AN54" i="1"/>
  <c r="AI54" i="1"/>
  <c r="AD54" i="1"/>
  <c r="Y54" i="1"/>
  <c r="T54" i="1"/>
  <c r="BM45" i="1"/>
  <c r="BW54" i="1" l="1"/>
  <c r="S54" i="1"/>
  <c r="P54" i="1" s="1"/>
  <c r="Q54" i="1"/>
  <c r="R54" i="1" s="1"/>
  <c r="BA18" i="1"/>
  <c r="W18" i="1"/>
  <c r="O54" i="1" l="1"/>
  <c r="CA86" i="1"/>
  <c r="CA85" i="1" s="1"/>
  <c r="BZ86" i="1"/>
  <c r="BR86" i="1"/>
  <c r="BR85" i="1" s="1"/>
  <c r="BM86" i="1"/>
  <c r="BM85" i="1" s="1"/>
  <c r="BH86" i="1"/>
  <c r="BH85" i="1" s="1"/>
  <c r="BC86" i="1"/>
  <c r="BC85" i="1" s="1"/>
  <c r="AX86" i="1"/>
  <c r="AX85" i="1" s="1"/>
  <c r="AS86" i="1"/>
  <c r="AS85" i="1" s="1"/>
  <c r="AN86" i="1"/>
  <c r="AN85" i="1" s="1"/>
  <c r="AI86" i="1"/>
  <c r="AI85" i="1" s="1"/>
  <c r="AD86" i="1"/>
  <c r="AD85" i="1" s="1"/>
  <c r="Y86" i="1"/>
  <c r="Y85" i="1" s="1"/>
  <c r="T86" i="1"/>
  <c r="T85" i="1" s="1"/>
  <c r="Y76" i="1"/>
  <c r="T76" i="1"/>
  <c r="Y75" i="1"/>
  <c r="T75" i="1"/>
  <c r="BR76" i="1"/>
  <c r="BM76" i="1"/>
  <c r="BH76" i="1"/>
  <c r="BC76" i="1"/>
  <c r="AX76" i="1"/>
  <c r="AS76" i="1"/>
  <c r="AN76" i="1"/>
  <c r="AI76" i="1"/>
  <c r="AD76" i="1"/>
  <c r="BR75" i="1"/>
  <c r="BM75" i="1"/>
  <c r="BH75" i="1"/>
  <c r="BC75" i="1"/>
  <c r="AX75" i="1"/>
  <c r="AS75" i="1"/>
  <c r="AN75" i="1"/>
  <c r="AI75" i="1"/>
  <c r="AD75" i="1"/>
  <c r="CE76" i="1"/>
  <c r="CB76" i="1" s="1"/>
  <c r="CA76" i="1"/>
  <c r="BZ76" i="1"/>
  <c r="CE75" i="1"/>
  <c r="CA75" i="1"/>
  <c r="BZ75" i="1"/>
  <c r="AS74" i="1" l="1"/>
  <c r="BM74" i="1"/>
  <c r="Y74" i="1"/>
  <c r="CA74" i="1"/>
  <c r="AI74" i="1"/>
  <c r="BC74" i="1"/>
  <c r="CE74" i="1"/>
  <c r="AD74" i="1"/>
  <c r="AX74" i="1"/>
  <c r="BR74" i="1"/>
  <c r="BZ74" i="1"/>
  <c r="AN74" i="1"/>
  <c r="BH74" i="1"/>
  <c r="T74" i="1"/>
  <c r="CE86" i="1"/>
  <c r="CE85" i="1" s="1"/>
  <c r="BZ85" i="1"/>
  <c r="Q86" i="1"/>
  <c r="Q85" i="1" s="1"/>
  <c r="CF86" i="1"/>
  <c r="BW86" i="1"/>
  <c r="BW85" i="1" s="1"/>
  <c r="Q75" i="1"/>
  <c r="S86" i="1"/>
  <c r="S85" i="1" s="1"/>
  <c r="S76" i="1"/>
  <c r="P76" i="1" s="1"/>
  <c r="BW75" i="1"/>
  <c r="Q76" i="1"/>
  <c r="O76" i="1" s="1"/>
  <c r="S75" i="1"/>
  <c r="BW76" i="1"/>
  <c r="CB75" i="1"/>
  <c r="CB74" i="1" s="1"/>
  <c r="CE68" i="1"/>
  <c r="CE67" i="1" s="1"/>
  <c r="CA68" i="1"/>
  <c r="CA67" i="1" s="1"/>
  <c r="BZ68" i="1"/>
  <c r="BZ67" i="1" s="1"/>
  <c r="BR68" i="1"/>
  <c r="BR67" i="1" s="1"/>
  <c r="BM68" i="1"/>
  <c r="BM67" i="1" s="1"/>
  <c r="BH68" i="1"/>
  <c r="BH67" i="1" s="1"/>
  <c r="BC68" i="1"/>
  <c r="BC67" i="1" s="1"/>
  <c r="AX68" i="1"/>
  <c r="AX67" i="1" s="1"/>
  <c r="AS68" i="1"/>
  <c r="AS67" i="1" s="1"/>
  <c r="AI68" i="1"/>
  <c r="AI67" i="1" s="1"/>
  <c r="AD68" i="1"/>
  <c r="AD67" i="1" s="1"/>
  <c r="Y68" i="1"/>
  <c r="Y67" i="1" s="1"/>
  <c r="T68" i="1"/>
  <c r="T67" i="1" s="1"/>
  <c r="N67" i="1"/>
  <c r="CE73" i="1"/>
  <c r="CB73" i="1" s="1"/>
  <c r="N69" i="1"/>
  <c r="AD73" i="1"/>
  <c r="AI73" i="1"/>
  <c r="AN73" i="1"/>
  <c r="AS73" i="1"/>
  <c r="AX73" i="1"/>
  <c r="BC73" i="1"/>
  <c r="BH73" i="1"/>
  <c r="BM73" i="1"/>
  <c r="BR73" i="1"/>
  <c r="BZ73" i="1"/>
  <c r="CA73" i="1"/>
  <c r="Y73" i="1"/>
  <c r="T73" i="1"/>
  <c r="S74" i="1" l="1"/>
  <c r="BW74" i="1"/>
  <c r="R75" i="1"/>
  <c r="Q74" i="1"/>
  <c r="CB86" i="1"/>
  <c r="CB85" i="1" s="1"/>
  <c r="CF85" i="1"/>
  <c r="O86" i="1"/>
  <c r="O85" i="1" s="1"/>
  <c r="R86" i="1"/>
  <c r="R85" i="1" s="1"/>
  <c r="BW68" i="1"/>
  <c r="BW67" i="1" s="1"/>
  <c r="R76" i="1"/>
  <c r="O75" i="1"/>
  <c r="O74" i="1" s="1"/>
  <c r="P86" i="1"/>
  <c r="P85" i="1" s="1"/>
  <c r="P75" i="1"/>
  <c r="P74" i="1" s="1"/>
  <c r="BW73" i="1"/>
  <c r="CF68" i="1"/>
  <c r="CF67" i="1" s="1"/>
  <c r="S68" i="1"/>
  <c r="S67" i="1" s="1"/>
  <c r="Q68" i="1"/>
  <c r="Q67" i="1" s="1"/>
  <c r="Q73" i="1"/>
  <c r="O73" i="1" s="1"/>
  <c r="S73" i="1"/>
  <c r="R74" i="1" l="1"/>
  <c r="P68" i="1"/>
  <c r="P67" i="1" s="1"/>
  <c r="CB68" i="1"/>
  <c r="CB67" i="1" s="1"/>
  <c r="R68" i="1"/>
  <c r="R67" i="1" s="1"/>
  <c r="O68" i="1"/>
  <c r="O67" i="1" s="1"/>
  <c r="P73" i="1"/>
  <c r="R73" i="1"/>
  <c r="CC39" i="1"/>
  <c r="CD39" i="1"/>
  <c r="CE83" i="1"/>
  <c r="CE82" i="1"/>
  <c r="CE81" i="1"/>
  <c r="CE80" i="1"/>
  <c r="CE79" i="1"/>
  <c r="CE78" i="1"/>
  <c r="CE72" i="1"/>
  <c r="CE71" i="1"/>
  <c r="CE70" i="1"/>
  <c r="CE62" i="1"/>
  <c r="CE61" i="1"/>
  <c r="CE59" i="1"/>
  <c r="CE58" i="1"/>
  <c r="CE57" i="1"/>
  <c r="CE55" i="1"/>
  <c r="CE53" i="1"/>
  <c r="CE51" i="1"/>
  <c r="CE50" i="1"/>
  <c r="CE46" i="1"/>
  <c r="CE45" i="1"/>
  <c r="CE43" i="1"/>
  <c r="CE44" i="1"/>
  <c r="CE42" i="1"/>
  <c r="CE41" i="1"/>
  <c r="BZ41" i="1"/>
  <c r="BZ42" i="1"/>
  <c r="BZ43" i="1"/>
  <c r="BZ44" i="1"/>
  <c r="BZ45" i="1"/>
  <c r="BZ46" i="1"/>
  <c r="BZ50" i="1"/>
  <c r="BZ51" i="1"/>
  <c r="BZ53" i="1"/>
  <c r="BZ55" i="1"/>
  <c r="BZ57" i="1"/>
  <c r="BZ58" i="1"/>
  <c r="BZ59" i="1"/>
  <c r="BZ61" i="1"/>
  <c r="BZ62" i="1"/>
  <c r="BZ70" i="1"/>
  <c r="BZ71" i="1"/>
  <c r="BZ72" i="1"/>
  <c r="BZ78" i="1"/>
  <c r="BZ79" i="1"/>
  <c r="BZ80" i="1"/>
  <c r="BZ81" i="1"/>
  <c r="BZ82" i="1"/>
  <c r="BZ83" i="1"/>
  <c r="BZ88" i="1"/>
  <c r="BZ87" i="1" s="1"/>
  <c r="BU87" i="1"/>
  <c r="BU49" i="1"/>
  <c r="BU39" i="1"/>
  <c r="BP87" i="1"/>
  <c r="BP49" i="1"/>
  <c r="BP39" i="1"/>
  <c r="BK87" i="1"/>
  <c r="BK49" i="1"/>
  <c r="BK39" i="1"/>
  <c r="BD39" i="1"/>
  <c r="BE39" i="1"/>
  <c r="BF39" i="1"/>
  <c r="BG39" i="1"/>
  <c r="AT39" i="1"/>
  <c r="AU39" i="1"/>
  <c r="AV39" i="1"/>
  <c r="AV38" i="1" s="1"/>
  <c r="AW39" i="1"/>
  <c r="AQ87" i="1"/>
  <c r="AQ49" i="1"/>
  <c r="AQ39" i="1"/>
  <c r="AJ39" i="1"/>
  <c r="AK39" i="1"/>
  <c r="AL39" i="1"/>
  <c r="AM39" i="1"/>
  <c r="AG87" i="1"/>
  <c r="AG49" i="1"/>
  <c r="AG39" i="1"/>
  <c r="AB39" i="1"/>
  <c r="BZ69" i="1" l="1"/>
  <c r="BP24" i="1"/>
  <c r="BP18" i="1" s="1"/>
  <c r="AG38" i="1"/>
  <c r="AG24" i="1" s="1"/>
  <c r="AG18" i="1" s="1"/>
  <c r="BU24" i="1"/>
  <c r="BU18" i="1" s="1"/>
  <c r="CE40" i="1"/>
  <c r="CE39" i="1" s="1"/>
  <c r="CE38" i="1" s="1"/>
  <c r="BZ40" i="1"/>
  <c r="BZ39" i="1" s="1"/>
  <c r="CE69" i="1"/>
  <c r="BK24" i="1"/>
  <c r="BK18" i="1" s="1"/>
  <c r="BZ60" i="1"/>
  <c r="CE56" i="1"/>
  <c r="CE77" i="1"/>
  <c r="AQ38" i="1"/>
  <c r="AQ24" i="1" s="1"/>
  <c r="AQ18" i="1" s="1"/>
  <c r="BZ77" i="1"/>
  <c r="BZ56" i="1"/>
  <c r="CE60" i="1"/>
  <c r="BZ49" i="1"/>
  <c r="CE49" i="1"/>
  <c r="CE88" i="1"/>
  <c r="CE87" i="1" s="1"/>
  <c r="CA44" i="1" l="1"/>
  <c r="N60" i="1" l="1"/>
  <c r="BH50" i="1" l="1"/>
  <c r="BH53" i="1"/>
  <c r="BH57" i="1"/>
  <c r="AN51" i="1"/>
  <c r="AN53" i="1"/>
  <c r="AN55" i="1"/>
  <c r="AN50" i="1"/>
  <c r="CC49" i="1" l="1"/>
  <c r="CD49" i="1"/>
  <c r="BX39" i="1"/>
  <c r="BY39" i="1"/>
  <c r="CA88" i="1"/>
  <c r="CA79" i="1"/>
  <c r="CA80" i="1"/>
  <c r="CA81" i="1"/>
  <c r="CA82" i="1"/>
  <c r="CA83" i="1"/>
  <c r="CA78" i="1"/>
  <c r="CA71" i="1"/>
  <c r="CA72" i="1"/>
  <c r="CA70" i="1"/>
  <c r="CA62" i="1"/>
  <c r="CA61" i="1"/>
  <c r="CA58" i="1"/>
  <c r="CA59" i="1"/>
  <c r="CA57" i="1"/>
  <c r="CA51" i="1"/>
  <c r="CA53" i="1"/>
  <c r="CA50" i="1"/>
  <c r="CA42" i="1"/>
  <c r="CA43" i="1"/>
  <c r="CA45" i="1"/>
  <c r="CA46" i="1"/>
  <c r="CA41" i="1"/>
  <c r="CA55" i="1"/>
  <c r="CA60" i="1" l="1"/>
  <c r="CA69" i="1"/>
  <c r="CA40" i="1"/>
  <c r="CA56" i="1"/>
  <c r="CA77" i="1"/>
  <c r="N87" i="1"/>
  <c r="N40" i="1"/>
  <c r="N39" i="1" s="1"/>
  <c r="N49" i="1"/>
  <c r="N48" i="1" l="1"/>
  <c r="N38" i="1" s="1"/>
  <c r="N24" i="1" s="1"/>
  <c r="N18" i="1" s="1"/>
  <c r="CD87" i="1"/>
  <c r="CC87" i="1"/>
  <c r="BW88" i="1"/>
  <c r="BW87" i="1" s="1"/>
  <c r="BY87" i="1"/>
  <c r="BX87" i="1"/>
  <c r="BW83" i="1"/>
  <c r="BW82" i="1"/>
  <c r="BW81" i="1"/>
  <c r="BW80" i="1"/>
  <c r="BW79" i="1"/>
  <c r="BW78" i="1"/>
  <c r="BW72" i="1"/>
  <c r="BW71" i="1"/>
  <c r="BW70" i="1"/>
  <c r="BW62" i="1"/>
  <c r="BW61" i="1"/>
  <c r="BW59" i="1"/>
  <c r="BW58" i="1"/>
  <c r="BW57" i="1"/>
  <c r="BW55" i="1"/>
  <c r="BW53" i="1"/>
  <c r="BW51" i="1"/>
  <c r="BW50" i="1"/>
  <c r="BY49" i="1"/>
  <c r="BX49" i="1"/>
  <c r="BW46" i="1"/>
  <c r="BW45" i="1"/>
  <c r="BW44" i="1"/>
  <c r="BW43" i="1"/>
  <c r="BW42" i="1"/>
  <c r="BW41" i="1"/>
  <c r="BH79" i="1"/>
  <c r="BM79" i="1"/>
  <c r="BH80" i="1"/>
  <c r="BM80" i="1"/>
  <c r="BH81" i="1"/>
  <c r="BM81" i="1"/>
  <c r="BH82" i="1"/>
  <c r="BM82" i="1"/>
  <c r="BH83" i="1"/>
  <c r="BM83" i="1"/>
  <c r="AX62" i="1"/>
  <c r="BC62" i="1"/>
  <c r="AX58" i="1"/>
  <c r="BC58" i="1"/>
  <c r="BH58" i="1"/>
  <c r="BM58" i="1"/>
  <c r="BR58" i="1"/>
  <c r="AX59" i="1"/>
  <c r="BC59" i="1"/>
  <c r="BH59" i="1"/>
  <c r="BM59" i="1"/>
  <c r="BR59" i="1"/>
  <c r="BH62" i="1"/>
  <c r="BM62" i="1"/>
  <c r="BR62" i="1"/>
  <c r="AN62" i="1"/>
  <c r="AS62" i="1"/>
  <c r="AN58" i="1"/>
  <c r="AN59" i="1"/>
  <c r="AS58" i="1"/>
  <c r="AS59" i="1"/>
  <c r="BW60" i="1" l="1"/>
  <c r="BH56" i="1"/>
  <c r="BW69" i="1"/>
  <c r="BW40" i="1"/>
  <c r="BW39" i="1" s="1"/>
  <c r="BW56" i="1"/>
  <c r="BW77" i="1"/>
  <c r="BY24" i="1"/>
  <c r="BY18" i="1" s="1"/>
  <c r="BX24" i="1"/>
  <c r="BX18" i="1" s="1"/>
  <c r="CC24" i="1"/>
  <c r="CC18" i="1" s="1"/>
  <c r="CD24" i="1"/>
  <c r="CD18" i="1" s="1"/>
  <c r="BW49" i="1"/>
  <c r="Y62" i="1" l="1"/>
  <c r="Y58" i="1"/>
  <c r="Y59" i="1"/>
  <c r="AI62" i="1"/>
  <c r="CB62" i="1" s="1"/>
  <c r="AD62" i="1"/>
  <c r="AI58" i="1"/>
  <c r="CB58" i="1" s="1"/>
  <c r="AI59" i="1"/>
  <c r="CB59" i="1" s="1"/>
  <c r="AD58" i="1"/>
  <c r="AD59" i="1"/>
  <c r="T62" i="1"/>
  <c r="T58" i="1"/>
  <c r="T59" i="1"/>
  <c r="CF47" i="1"/>
  <c r="BR88" i="1"/>
  <c r="BR87" i="1" s="1"/>
  <c r="CA87" i="1"/>
  <c r="BV87" i="1"/>
  <c r="BT87" i="1"/>
  <c r="BS87" i="1"/>
  <c r="BR83" i="1"/>
  <c r="BR82" i="1"/>
  <c r="BR81" i="1"/>
  <c r="BR80" i="1"/>
  <c r="BR79" i="1"/>
  <c r="BR78" i="1"/>
  <c r="BR72" i="1"/>
  <c r="BR71" i="1"/>
  <c r="BR70" i="1"/>
  <c r="BR61" i="1"/>
  <c r="BR60" i="1" s="1"/>
  <c r="BR57" i="1"/>
  <c r="BR56" i="1" s="1"/>
  <c r="BR55" i="1"/>
  <c r="BR53" i="1"/>
  <c r="BR51" i="1"/>
  <c r="BR50" i="1"/>
  <c r="CA49" i="1"/>
  <c r="BV49" i="1"/>
  <c r="BT49" i="1"/>
  <c r="BS49" i="1"/>
  <c r="BR46" i="1"/>
  <c r="BR45" i="1"/>
  <c r="BR44" i="1"/>
  <c r="BR43" i="1"/>
  <c r="BR42" i="1"/>
  <c r="BR41" i="1"/>
  <c r="CA39" i="1"/>
  <c r="BV39" i="1"/>
  <c r="BM88" i="1"/>
  <c r="BM87" i="1" s="1"/>
  <c r="BH88" i="1"/>
  <c r="BH87" i="1" s="1"/>
  <c r="BQ87" i="1"/>
  <c r="BO87" i="1"/>
  <c r="BN87" i="1"/>
  <c r="BL87" i="1"/>
  <c r="BJ87" i="1"/>
  <c r="BI87" i="1"/>
  <c r="BM78" i="1"/>
  <c r="BM77" i="1" s="1"/>
  <c r="BH78" i="1"/>
  <c r="BH77" i="1" s="1"/>
  <c r="BM72" i="1"/>
  <c r="BH72" i="1"/>
  <c r="BM71" i="1"/>
  <c r="BH71" i="1"/>
  <c r="BM70" i="1"/>
  <c r="BH70" i="1"/>
  <c r="BM61" i="1"/>
  <c r="BM60" i="1" s="1"/>
  <c r="BH61" i="1"/>
  <c r="BH60" i="1" s="1"/>
  <c r="BM57" i="1"/>
  <c r="BM56" i="1" s="1"/>
  <c r="BM55" i="1"/>
  <c r="BH55" i="1"/>
  <c r="BM53" i="1"/>
  <c r="BM51" i="1"/>
  <c r="BH51" i="1"/>
  <c r="BM50" i="1"/>
  <c r="BQ49" i="1"/>
  <c r="BO49" i="1"/>
  <c r="BN49" i="1"/>
  <c r="BL49" i="1"/>
  <c r="BJ49" i="1"/>
  <c r="BI49" i="1"/>
  <c r="BM47" i="1"/>
  <c r="BM46" i="1"/>
  <c r="BH46" i="1"/>
  <c r="BH45" i="1"/>
  <c r="BM44" i="1"/>
  <c r="BH44" i="1"/>
  <c r="BM43" i="1"/>
  <c r="BH43" i="1"/>
  <c r="BM42" i="1"/>
  <c r="BH42" i="1"/>
  <c r="BM41" i="1"/>
  <c r="BH41" i="1"/>
  <c r="BQ39" i="1"/>
  <c r="BL39" i="1"/>
  <c r="BC88" i="1"/>
  <c r="BC87" i="1" s="1"/>
  <c r="AX88" i="1"/>
  <c r="AX87" i="1" s="1"/>
  <c r="BG87" i="1"/>
  <c r="BF87" i="1"/>
  <c r="BE87" i="1"/>
  <c r="BD87" i="1"/>
  <c r="BB87" i="1"/>
  <c r="AZ87" i="1"/>
  <c r="AY87" i="1"/>
  <c r="BC83" i="1"/>
  <c r="AX83" i="1"/>
  <c r="BC82" i="1"/>
  <c r="AX82" i="1"/>
  <c r="BC81" i="1"/>
  <c r="AX81" i="1"/>
  <c r="BC80" i="1"/>
  <c r="AX80" i="1"/>
  <c r="BC79" i="1"/>
  <c r="AX79" i="1"/>
  <c r="BC78" i="1"/>
  <c r="AX78" i="1"/>
  <c r="BC72" i="1"/>
  <c r="AX72" i="1"/>
  <c r="BC71" i="1"/>
  <c r="AX71" i="1"/>
  <c r="BC70" i="1"/>
  <c r="AX70" i="1"/>
  <c r="BC61" i="1"/>
  <c r="BC60" i="1" s="1"/>
  <c r="AX61" i="1"/>
  <c r="AX60" i="1" s="1"/>
  <c r="BC57" i="1"/>
  <c r="BC56" i="1" s="1"/>
  <c r="AX57" i="1"/>
  <c r="AX56" i="1" s="1"/>
  <c r="BC55" i="1"/>
  <c r="AX55" i="1"/>
  <c r="BC53" i="1"/>
  <c r="AX53" i="1"/>
  <c r="BC51" i="1"/>
  <c r="AX51" i="1"/>
  <c r="BC50" i="1"/>
  <c r="AX50" i="1"/>
  <c r="BG49" i="1"/>
  <c r="BF49" i="1"/>
  <c r="BE49" i="1"/>
  <c r="BD49" i="1"/>
  <c r="BB49" i="1"/>
  <c r="AZ49" i="1"/>
  <c r="AY49" i="1"/>
  <c r="BC47" i="1"/>
  <c r="BC46" i="1"/>
  <c r="AX46" i="1"/>
  <c r="BC45" i="1"/>
  <c r="AX45" i="1"/>
  <c r="BC44" i="1"/>
  <c r="AX44" i="1"/>
  <c r="BC43" i="1"/>
  <c r="AX43" i="1"/>
  <c r="BC42" i="1"/>
  <c r="AX42" i="1"/>
  <c r="BC41" i="1"/>
  <c r="AX41" i="1"/>
  <c r="BB39" i="1"/>
  <c r="AS88" i="1"/>
  <c r="AS87" i="1" s="1"/>
  <c r="AN88" i="1"/>
  <c r="AN87" i="1" s="1"/>
  <c r="AW87" i="1"/>
  <c r="AV87" i="1"/>
  <c r="AU87" i="1"/>
  <c r="AT87" i="1"/>
  <c r="AR87" i="1"/>
  <c r="AP87" i="1"/>
  <c r="AO87" i="1"/>
  <c r="AS83" i="1"/>
  <c r="AN83" i="1"/>
  <c r="AS82" i="1"/>
  <c r="AN82" i="1"/>
  <c r="AS81" i="1"/>
  <c r="AN81" i="1"/>
  <c r="AS80" i="1"/>
  <c r="AN80" i="1"/>
  <c r="AS79" i="1"/>
  <c r="AN79" i="1"/>
  <c r="AS78" i="1"/>
  <c r="AN78" i="1"/>
  <c r="AS72" i="1"/>
  <c r="AN72" i="1"/>
  <c r="AS71" i="1"/>
  <c r="AN71" i="1"/>
  <c r="AS70" i="1"/>
  <c r="AS61" i="1"/>
  <c r="AS60" i="1" s="1"/>
  <c r="AN61" i="1"/>
  <c r="AN60" i="1" s="1"/>
  <c r="AS57" i="1"/>
  <c r="AS56" i="1" s="1"/>
  <c r="AN57" i="1"/>
  <c r="AN56" i="1" s="1"/>
  <c r="AS53" i="1"/>
  <c r="AS51" i="1"/>
  <c r="AS50" i="1"/>
  <c r="AW49" i="1"/>
  <c r="AR49" i="1"/>
  <c r="AP49" i="1"/>
  <c r="AO49" i="1"/>
  <c r="AS47" i="1"/>
  <c r="AS46" i="1"/>
  <c r="AN46" i="1"/>
  <c r="AS45" i="1"/>
  <c r="AN45" i="1"/>
  <c r="AS44" i="1"/>
  <c r="AN44" i="1"/>
  <c r="AS43" i="1"/>
  <c r="AN43" i="1"/>
  <c r="AS42" i="1"/>
  <c r="AN42" i="1"/>
  <c r="AS41" i="1"/>
  <c r="AN41" i="1"/>
  <c r="AR39" i="1"/>
  <c r="AI88" i="1"/>
  <c r="AD88" i="1"/>
  <c r="AD87" i="1" s="1"/>
  <c r="AM87" i="1"/>
  <c r="AL87" i="1"/>
  <c r="AK87" i="1"/>
  <c r="AJ87" i="1"/>
  <c r="AH87" i="1"/>
  <c r="AF87" i="1"/>
  <c r="AE87" i="1"/>
  <c r="AI83" i="1"/>
  <c r="AD83" i="1"/>
  <c r="AI82" i="1"/>
  <c r="AD82" i="1"/>
  <c r="AI81" i="1"/>
  <c r="AD81" i="1"/>
  <c r="AI80" i="1"/>
  <c r="AD80" i="1"/>
  <c r="AI79" i="1"/>
  <c r="AD79" i="1"/>
  <c r="AI78" i="1"/>
  <c r="AD78" i="1"/>
  <c r="AI72" i="1"/>
  <c r="AD72" i="1"/>
  <c r="AI71" i="1"/>
  <c r="AD71" i="1"/>
  <c r="AI70" i="1"/>
  <c r="AD70" i="1"/>
  <c r="AI61" i="1"/>
  <c r="AD61" i="1"/>
  <c r="AI57" i="1"/>
  <c r="AD57" i="1"/>
  <c r="AI55" i="1"/>
  <c r="AD55" i="1"/>
  <c r="AI53" i="1"/>
  <c r="AD53" i="1"/>
  <c r="AI51" i="1"/>
  <c r="AD51" i="1"/>
  <c r="AI50" i="1"/>
  <c r="AD50" i="1"/>
  <c r="AM49" i="1"/>
  <c r="AL49" i="1"/>
  <c r="AK49" i="1"/>
  <c r="AJ49" i="1"/>
  <c r="AH49" i="1"/>
  <c r="AF49" i="1"/>
  <c r="AE49" i="1"/>
  <c r="AI47" i="1"/>
  <c r="AI46" i="1"/>
  <c r="AD46" i="1"/>
  <c r="AI45" i="1"/>
  <c r="AD45" i="1"/>
  <c r="AI44" i="1"/>
  <c r="AD44" i="1"/>
  <c r="AI43" i="1"/>
  <c r="AD43" i="1"/>
  <c r="AI42" i="1"/>
  <c r="AD42" i="1"/>
  <c r="AI41" i="1"/>
  <c r="AD41" i="1"/>
  <c r="AH39" i="1"/>
  <c r="Y88" i="1"/>
  <c r="T88" i="1"/>
  <c r="U87" i="1"/>
  <c r="V87" i="1"/>
  <c r="X87" i="1"/>
  <c r="Z87" i="1"/>
  <c r="AA87" i="1"/>
  <c r="AB87" i="1"/>
  <c r="AC87" i="1"/>
  <c r="Y83" i="1"/>
  <c r="Y82" i="1"/>
  <c r="Y81" i="1"/>
  <c r="Y80" i="1"/>
  <c r="Y79" i="1"/>
  <c r="Y78" i="1"/>
  <c r="T79" i="1"/>
  <c r="T80" i="1"/>
  <c r="T81" i="1"/>
  <c r="T82" i="1"/>
  <c r="T83" i="1"/>
  <c r="T78" i="1"/>
  <c r="BN24" i="1" l="1"/>
  <c r="BN18" i="1" s="1"/>
  <c r="BJ24" i="1"/>
  <c r="BJ18" i="1" s="1"/>
  <c r="AU24" i="1"/>
  <c r="AU18" i="1" s="1"/>
  <c r="AJ38" i="1"/>
  <c r="AJ24" i="1" s="1"/>
  <c r="AJ18" i="1" s="1"/>
  <c r="BD24" i="1"/>
  <c r="BD18" i="1" s="1"/>
  <c r="BS24" i="1"/>
  <c r="BS18" i="1" s="1"/>
  <c r="BQ24" i="1"/>
  <c r="BQ18" i="1" s="1"/>
  <c r="AD60" i="1"/>
  <c r="AZ24" i="1"/>
  <c r="AZ18" i="1" s="1"/>
  <c r="AI40" i="1"/>
  <c r="AI39" i="1" s="1"/>
  <c r="AI69" i="1"/>
  <c r="AS40" i="1"/>
  <c r="AS39" i="1" s="1"/>
  <c r="AS38" i="1" s="1"/>
  <c r="AS69" i="1"/>
  <c r="BC40" i="1"/>
  <c r="BC39" i="1" s="1"/>
  <c r="BC69" i="1"/>
  <c r="S79" i="1"/>
  <c r="P79" i="1" s="1"/>
  <c r="AE38" i="1"/>
  <c r="AE24" i="1" s="1"/>
  <c r="AE18" i="1" s="1"/>
  <c r="AK38" i="1"/>
  <c r="AK24" i="1" s="1"/>
  <c r="AK18" i="1" s="1"/>
  <c r="AO38" i="1"/>
  <c r="AO24" i="1" s="1"/>
  <c r="AO18" i="1" s="1"/>
  <c r="AY24" i="1"/>
  <c r="AY18" i="1" s="1"/>
  <c r="BE24" i="1"/>
  <c r="BE18" i="1" s="1"/>
  <c r="BH40" i="1"/>
  <c r="BH39" i="1" s="1"/>
  <c r="Y77" i="1"/>
  <c r="AD40" i="1"/>
  <c r="AD39" i="1" s="1"/>
  <c r="AD56" i="1"/>
  <c r="AD69" i="1"/>
  <c r="AN40" i="1"/>
  <c r="AN39" i="1" s="1"/>
  <c r="AX40" i="1"/>
  <c r="AX39" i="1" s="1"/>
  <c r="AX69" i="1"/>
  <c r="BH69" i="1"/>
  <c r="AI60" i="1"/>
  <c r="BL24" i="1"/>
  <c r="BL18" i="1" s="1"/>
  <c r="AI56" i="1"/>
  <c r="BI24" i="1"/>
  <c r="BI18" i="1" s="1"/>
  <c r="BO24" i="1"/>
  <c r="BO18" i="1" s="1"/>
  <c r="BM69" i="1"/>
  <c r="BT24" i="1"/>
  <c r="BT18" i="1" s="1"/>
  <c r="BR77" i="1"/>
  <c r="AR24" i="1"/>
  <c r="AR18" i="1" s="1"/>
  <c r="AS77" i="1"/>
  <c r="BB24" i="1"/>
  <c r="BB18" i="1" s="1"/>
  <c r="BC77" i="1"/>
  <c r="AH38" i="1"/>
  <c r="AH24" i="1" s="1"/>
  <c r="AH18" i="1" s="1"/>
  <c r="AI77" i="1"/>
  <c r="T77" i="1"/>
  <c r="AF38" i="1"/>
  <c r="AF24" i="1" s="1"/>
  <c r="AF18" i="1" s="1"/>
  <c r="AD77" i="1"/>
  <c r="AP38" i="1"/>
  <c r="AP24" i="1" s="1"/>
  <c r="AP18" i="1" s="1"/>
  <c r="AN77" i="1"/>
  <c r="AX77" i="1"/>
  <c r="BM40" i="1"/>
  <c r="BM39" i="1" s="1"/>
  <c r="BR40" i="1"/>
  <c r="BR39" i="1" s="1"/>
  <c r="BR69" i="1"/>
  <c r="AT24" i="1"/>
  <c r="AT18" i="1" s="1"/>
  <c r="BV24" i="1"/>
  <c r="BV18" i="1" s="1"/>
  <c r="CB82" i="1"/>
  <c r="S82" i="1"/>
  <c r="P82" i="1" s="1"/>
  <c r="CB53" i="1"/>
  <c r="Q58" i="1"/>
  <c r="O58" i="1" s="1"/>
  <c r="CB51" i="1"/>
  <c r="CB57" i="1"/>
  <c r="CB56" i="1" s="1"/>
  <c r="CB70" i="1"/>
  <c r="CB72" i="1"/>
  <c r="CB79" i="1"/>
  <c r="CB81" i="1"/>
  <c r="CB83" i="1"/>
  <c r="CB41" i="1"/>
  <c r="CB45" i="1"/>
  <c r="Q59" i="1"/>
  <c r="R59" i="1" s="1"/>
  <c r="CB43" i="1"/>
  <c r="CB50" i="1"/>
  <c r="S59" i="1"/>
  <c r="P59" i="1" s="1"/>
  <c r="AS49" i="1"/>
  <c r="Q62" i="1"/>
  <c r="O62" i="1" s="1"/>
  <c r="CB55" i="1"/>
  <c r="CB71" i="1"/>
  <c r="Q81" i="1"/>
  <c r="O81" i="1" s="1"/>
  <c r="S83" i="1"/>
  <c r="P83" i="1" s="1"/>
  <c r="CB42" i="1"/>
  <c r="CB44" i="1"/>
  <c r="CB46" i="1"/>
  <c r="S58" i="1"/>
  <c r="P58" i="1" s="1"/>
  <c r="S78" i="1"/>
  <c r="CB78" i="1"/>
  <c r="CB80" i="1"/>
  <c r="AI87" i="1"/>
  <c r="CF88" i="1"/>
  <c r="T87" i="1"/>
  <c r="Q88" i="1"/>
  <c r="Q82" i="1"/>
  <c r="Q78" i="1"/>
  <c r="Q80" i="1"/>
  <c r="S80" i="1"/>
  <c r="P80" i="1" s="1"/>
  <c r="AX49" i="1"/>
  <c r="S62" i="1"/>
  <c r="P62" i="1" s="1"/>
  <c r="Y87" i="1"/>
  <c r="S88" i="1"/>
  <c r="Q83" i="1"/>
  <c r="Q79" i="1"/>
  <c r="S81" i="1"/>
  <c r="P81" i="1" s="1"/>
  <c r="AD49" i="1"/>
  <c r="AI49" i="1"/>
  <c r="BR49" i="1"/>
  <c r="BM49" i="1"/>
  <c r="BH49" i="1"/>
  <c r="BC49" i="1"/>
  <c r="AN49" i="1"/>
  <c r="AS24" i="1" l="1"/>
  <c r="AS18" i="1" s="1"/>
  <c r="AD38" i="1"/>
  <c r="AD24" i="1" s="1"/>
  <c r="AD18" i="1" s="1"/>
  <c r="AD102" i="1" s="1"/>
  <c r="BR24" i="1"/>
  <c r="BR18" i="1" s="1"/>
  <c r="BC24" i="1"/>
  <c r="BC18" i="1" s="1"/>
  <c r="AX24" i="1"/>
  <c r="AX18" i="1" s="1"/>
  <c r="AX102" i="1" s="1"/>
  <c r="AI38" i="1"/>
  <c r="AI24" i="1" s="1"/>
  <c r="AI18" i="1" s="1"/>
  <c r="BM24" i="1"/>
  <c r="BM18" i="1" s="1"/>
  <c r="AN38" i="1"/>
  <c r="AN24" i="1" s="1"/>
  <c r="S77" i="1"/>
  <c r="BH24" i="1"/>
  <c r="BH18" i="1" s="1"/>
  <c r="BH102" i="1" s="1"/>
  <c r="Q77" i="1"/>
  <c r="CB40" i="1"/>
  <c r="CB39" i="1" s="1"/>
  <c r="CB38" i="1" s="1"/>
  <c r="CB77" i="1"/>
  <c r="CB69" i="1"/>
  <c r="P78" i="1"/>
  <c r="P77" i="1" s="1"/>
  <c r="AW24" i="1"/>
  <c r="AW18" i="1" s="1"/>
  <c r="AM38" i="1"/>
  <c r="AM24" i="1" s="1"/>
  <c r="AM18" i="1" s="1"/>
  <c r="BG24" i="1"/>
  <c r="BG18" i="1" s="1"/>
  <c r="BF24" i="1"/>
  <c r="BF18" i="1" s="1"/>
  <c r="AV24" i="1"/>
  <c r="AV18" i="1" s="1"/>
  <c r="AL38" i="1"/>
  <c r="AL24" i="1" s="1"/>
  <c r="AL18" i="1" s="1"/>
  <c r="R58" i="1"/>
  <c r="CF39" i="1"/>
  <c r="O59" i="1"/>
  <c r="R81" i="1"/>
  <c r="CB49" i="1"/>
  <c r="R62" i="1"/>
  <c r="CF49" i="1"/>
  <c r="CB88" i="1"/>
  <c r="CB87" i="1" s="1"/>
  <c r="CF87" i="1"/>
  <c r="CB61" i="1"/>
  <c r="CB60" i="1" s="1"/>
  <c r="O83" i="1"/>
  <c r="R83" i="1"/>
  <c r="O79" i="1"/>
  <c r="R79" i="1"/>
  <c r="R80" i="1"/>
  <c r="O80" i="1"/>
  <c r="O82" i="1"/>
  <c r="R82" i="1"/>
  <c r="P88" i="1"/>
  <c r="P87" i="1" s="1"/>
  <c r="S87" i="1"/>
  <c r="O78" i="1"/>
  <c r="R78" i="1"/>
  <c r="O88" i="1"/>
  <c r="R88" i="1"/>
  <c r="R87" i="1" s="1"/>
  <c r="Q87" i="1"/>
  <c r="O77" i="1" l="1"/>
  <c r="R77" i="1"/>
  <c r="AN18" i="1"/>
  <c r="AN102" i="1" s="1"/>
  <c r="O87" i="1"/>
  <c r="Y55" i="1"/>
  <c r="S55" i="1" s="1"/>
  <c r="P55" i="1" s="1"/>
  <c r="T55" i="1"/>
  <c r="Q55" i="1" s="1"/>
  <c r="U49" i="1"/>
  <c r="U38" i="1" s="1"/>
  <c r="V49" i="1"/>
  <c r="V38" i="1" s="1"/>
  <c r="X49" i="1"/>
  <c r="Z49" i="1"/>
  <c r="Z38" i="1" s="1"/>
  <c r="AA49" i="1"/>
  <c r="AA38" i="1" s="1"/>
  <c r="AB49" i="1"/>
  <c r="AB38" i="1" s="1"/>
  <c r="AC49" i="1"/>
  <c r="Y46" i="1"/>
  <c r="S46" i="1" s="1"/>
  <c r="P46" i="1" s="1"/>
  <c r="Y45" i="1"/>
  <c r="S45" i="1" s="1"/>
  <c r="P45" i="1" s="1"/>
  <c r="Y44" i="1"/>
  <c r="S44" i="1" s="1"/>
  <c r="P44" i="1" s="1"/>
  <c r="Y43" i="1"/>
  <c r="S43" i="1" s="1"/>
  <c r="P43" i="1" s="1"/>
  <c r="Y42" i="1"/>
  <c r="S42" i="1" s="1"/>
  <c r="P42" i="1" s="1"/>
  <c r="Y41" i="1"/>
  <c r="T42" i="1"/>
  <c r="Q42" i="1" s="1"/>
  <c r="T43" i="1"/>
  <c r="Q43" i="1" s="1"/>
  <c r="T44" i="1"/>
  <c r="Q44" i="1" s="1"/>
  <c r="T45" i="1"/>
  <c r="Q45" i="1" s="1"/>
  <c r="T46" i="1"/>
  <c r="Q46" i="1" s="1"/>
  <c r="T41" i="1"/>
  <c r="Y53" i="1"/>
  <c r="S53" i="1" s="1"/>
  <c r="P53" i="1" s="1"/>
  <c r="Y51" i="1"/>
  <c r="S51" i="1" s="1"/>
  <c r="P51" i="1" s="1"/>
  <c r="Y50" i="1"/>
  <c r="S50" i="1" s="1"/>
  <c r="T53" i="1"/>
  <c r="Q53" i="1" s="1"/>
  <c r="T51" i="1"/>
  <c r="Q51" i="1" s="1"/>
  <c r="T50" i="1"/>
  <c r="Q50" i="1" s="1"/>
  <c r="Y57" i="1"/>
  <c r="Y56" i="1" s="1"/>
  <c r="T57" i="1"/>
  <c r="T56" i="1" s="1"/>
  <c r="Y61" i="1"/>
  <c r="Y60" i="1" s="1"/>
  <c r="T61" i="1"/>
  <c r="T60" i="1" s="1"/>
  <c r="Y72" i="1"/>
  <c r="S72" i="1" s="1"/>
  <c r="P72" i="1" s="1"/>
  <c r="Y71" i="1"/>
  <c r="Y70" i="1"/>
  <c r="T71" i="1"/>
  <c r="T72" i="1"/>
  <c r="Q72" i="1" s="1"/>
  <c r="T70" i="1"/>
  <c r="Y40" i="1" l="1"/>
  <c r="Q70" i="1"/>
  <c r="R70" i="1" s="1"/>
  <c r="T69" i="1"/>
  <c r="Q41" i="1"/>
  <c r="Q40" i="1" s="1"/>
  <c r="T40" i="1"/>
  <c r="S70" i="1"/>
  <c r="P70" i="1" s="1"/>
  <c r="Y69" i="1"/>
  <c r="Q71" i="1"/>
  <c r="O71" i="1" s="1"/>
  <c r="S71" i="1"/>
  <c r="P71" i="1" s="1"/>
  <c r="Q49" i="1"/>
  <c r="S57" i="1"/>
  <c r="S56" i="1" s="1"/>
  <c r="P50" i="1"/>
  <c r="S49" i="1"/>
  <c r="Q57" i="1"/>
  <c r="Q56" i="1" s="1"/>
  <c r="S41" i="1"/>
  <c r="R44" i="1"/>
  <c r="O44" i="1"/>
  <c r="R45" i="1"/>
  <c r="O45" i="1"/>
  <c r="S61" i="1"/>
  <c r="S60" i="1" s="1"/>
  <c r="R51" i="1"/>
  <c r="O51" i="1"/>
  <c r="R42" i="1"/>
  <c r="O42" i="1"/>
  <c r="Q61" i="1"/>
  <c r="Q60" i="1" s="1"/>
  <c r="R50" i="1"/>
  <c r="O50" i="1"/>
  <c r="R43" i="1"/>
  <c r="O43" i="1"/>
  <c r="R55" i="1"/>
  <c r="O55" i="1"/>
  <c r="O72" i="1"/>
  <c r="R72" i="1"/>
  <c r="O53" i="1"/>
  <c r="R53" i="1"/>
  <c r="R46" i="1"/>
  <c r="O46" i="1"/>
  <c r="Y49" i="1"/>
  <c r="T49" i="1"/>
  <c r="P49" i="1" l="1"/>
  <c r="P48" i="1"/>
  <c r="O70" i="1"/>
  <c r="O69" i="1" s="1"/>
  <c r="P69" i="1"/>
  <c r="S69" i="1"/>
  <c r="R41" i="1"/>
  <c r="R40" i="1" s="1"/>
  <c r="Q69" i="1"/>
  <c r="O41" i="1"/>
  <c r="P41" i="1"/>
  <c r="P40" i="1" s="1"/>
  <c r="S40" i="1"/>
  <c r="R71" i="1"/>
  <c r="R69" i="1" s="1"/>
  <c r="O57" i="1"/>
  <c r="O56" i="1" s="1"/>
  <c r="R57" i="1"/>
  <c r="R56" i="1" s="1"/>
  <c r="P57" i="1"/>
  <c r="P56" i="1" s="1"/>
  <c r="P61" i="1"/>
  <c r="P60" i="1" s="1"/>
  <c r="O49" i="1"/>
  <c r="O48" i="1" s="1"/>
  <c r="R49" i="1"/>
  <c r="R61" i="1"/>
  <c r="R60" i="1" s="1"/>
  <c r="O61" i="1"/>
  <c r="O60" i="1" s="1"/>
  <c r="Q19" i="1"/>
  <c r="Q20" i="1"/>
  <c r="Q21" i="1"/>
  <c r="Q22" i="1"/>
  <c r="Q23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47" i="1"/>
  <c r="Q92" i="1"/>
  <c r="Q93" i="1"/>
  <c r="Q94" i="1"/>
  <c r="Q95" i="1"/>
  <c r="Q96" i="1"/>
  <c r="Y47" i="1" l="1"/>
  <c r="AC39" i="1"/>
  <c r="U24" i="1"/>
  <c r="U18" i="1" s="1"/>
  <c r="V24" i="1"/>
  <c r="V18" i="1" s="1"/>
  <c r="AC38" i="1" l="1"/>
  <c r="AC24" i="1" s="1"/>
  <c r="AC18" i="1" s="1"/>
  <c r="Z24" i="1"/>
  <c r="Z18" i="1" s="1"/>
  <c r="AB24" i="1"/>
  <c r="AB18" i="1" s="1"/>
  <c r="AA24" i="1"/>
  <c r="AA18" i="1" s="1"/>
  <c r="Y39" i="1"/>
  <c r="Y38" i="1" s="1"/>
  <c r="Y24" i="1" l="1"/>
  <c r="Y18" i="1" s="1"/>
  <c r="P39" i="1"/>
  <c r="P38" i="1" s="1"/>
  <c r="S39" i="1"/>
  <c r="S38" i="1" s="1"/>
  <c r="P24" i="1" l="1"/>
  <c r="P18" i="1" s="1"/>
  <c r="S24" i="1" l="1"/>
  <c r="S18" i="1" s="1"/>
  <c r="X39" i="1" l="1"/>
  <c r="X38" i="1" s="1"/>
  <c r="T39" i="1"/>
  <c r="T38" i="1" s="1"/>
  <c r="X24" i="1" l="1"/>
  <c r="X18" i="1" s="1"/>
  <c r="T24" i="1"/>
  <c r="T18" i="1" s="1"/>
  <c r="T103" i="1" s="1"/>
  <c r="M38" i="1"/>
  <c r="L38" i="1"/>
  <c r="K38" i="1"/>
  <c r="J38" i="1"/>
  <c r="O40" i="1" l="1"/>
  <c r="O39" i="1" s="1"/>
  <c r="O38" i="1" s="1"/>
  <c r="O24" i="1" l="1"/>
  <c r="O18" i="1" s="1"/>
  <c r="R39" i="1"/>
  <c r="R38" i="1" s="1"/>
  <c r="Q39" i="1" l="1"/>
  <c r="Q38" i="1" s="1"/>
  <c r="R24" i="1"/>
  <c r="R18" i="1" s="1"/>
  <c r="Q24" i="1" l="1"/>
  <c r="Q18" i="1" s="1"/>
  <c r="BC64" i="1" l="1"/>
  <c r="BB64" i="1" s="1"/>
  <c r="CA64" i="1" l="1"/>
  <c r="CA63" i="1" s="1"/>
  <c r="CA24" i="1" s="1"/>
  <c r="CA18" i="1" s="1"/>
  <c r="BA64" i="1"/>
  <c r="AZ64" i="1" l="1"/>
  <c r="AY64" i="1" s="1"/>
  <c r="AX64" i="1" s="1"/>
  <c r="AW64" i="1" s="1"/>
  <c r="AV64" i="1" s="1"/>
  <c r="BZ64" i="1"/>
  <c r="BZ63" i="1" l="1"/>
  <c r="BZ24" i="1" s="1"/>
  <c r="BZ18" i="1" s="1"/>
  <c r="BW64" i="1"/>
  <c r="BW63" i="1" s="1"/>
  <c r="BW24" i="1" s="1"/>
  <c r="BW18" i="1" s="1"/>
  <c r="CE64" i="1"/>
  <c r="AU64" i="1"/>
  <c r="AT64" i="1" s="1"/>
  <c r="AS64" i="1" s="1"/>
  <c r="CF64" i="1" s="1"/>
  <c r="CF63" i="1" s="1"/>
  <c r="CF24" i="1" s="1"/>
  <c r="CF18" i="1" s="1"/>
  <c r="CE63" i="1" l="1"/>
  <c r="CE24" i="1" s="1"/>
  <c r="CE18" i="1" s="1"/>
  <c r="CB64" i="1"/>
  <c r="CB63" i="1" s="1"/>
  <c r="CB24" i="1" s="1"/>
  <c r="CB18" i="1" s="1"/>
</calcChain>
</file>

<file path=xl/sharedStrings.xml><?xml version="1.0" encoding="utf-8"?>
<sst xmlns="http://schemas.openxmlformats.org/spreadsheetml/2006/main" count="1151" uniqueCount="275">
  <si>
    <t>Приложение  № 1</t>
  </si>
  <si>
    <t>к приказу Минэнерго России</t>
  </si>
  <si>
    <t>Форма 1. Перечни инвестиционных проектов и план финансирования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</si>
  <si>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</si>
  <si>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</si>
  <si>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</si>
  <si>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</si>
  <si>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</si>
  <si>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</si>
  <si>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</si>
  <si>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</si>
  <si>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</si>
  <si>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</si>
  <si>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</si>
  <si>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</si>
  <si>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</si>
  <si>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</si>
  <si>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</si>
  <si>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</si>
  <si>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</si>
  <si>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</si>
  <si>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</si>
  <si>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</si>
  <si>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</si>
  <si>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</si>
  <si>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</si>
  <si>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</si>
  <si>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</si>
  <si>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</si>
  <si>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</si>
  <si>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</si>
  <si>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</si>
  <si>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</si>
  <si>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</si>
  <si>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</si>
  <si>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</si>
  <si>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</si>
  <si>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</si>
  <si>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</si>
  <si>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</si>
  <si>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</si>
  <si>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</si>
  <si>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</si>
  <si>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</si>
  <si>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</si>
  <si>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</si>
  <si>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</si>
  <si>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</si>
  <si>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</si>
  <si>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</si>
  <si>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</si>
  <si>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</si>
  <si>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</si>
  <si>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</si>
  <si>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</si>
  <si>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</si>
  <si>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0</t>
  </si>
  <si>
    <t>ВСЕГО по инвестиционной программе, в том числе:</t>
  </si>
  <si>
    <t>И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</si>
  <si>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</si>
  <si>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</si>
  <si>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</si>
  <si>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</si>
  <si>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</si>
  <si>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</si>
  <si>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</si>
  <si>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</si>
  <si>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</si>
  <si>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</si>
  <si>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</si>
  <si>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</si>
  <si>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</si>
  <si>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</si>
  <si>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</si>
  <si>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</si>
  <si>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</si>
  <si>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</si>
  <si>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</si>
  <si>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</si>
  <si>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</si>
  <si>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</si>
  <si>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</si>
  <si>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</si>
  <si>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</si>
  <si>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</si>
  <si>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</si>
  <si>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</si>
  <si>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</si>
  <si>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</si>
  <si>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</si>
  <si>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</si>
  <si>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</si>
  <si>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</si>
  <si>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</si>
  <si>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</si>
  <si>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</si>
  <si>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</si>
  <si>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</si>
  <si>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</si>
  <si>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</si>
  <si>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</si>
  <si>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</si>
  <si>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</si>
  <si>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</si>
  <si>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</si>
  <si>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</si>
  <si>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</si>
  <si>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</si>
  <si>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</si>
  <si>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</si>
  <si>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</si>
  <si>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</si>
  <si>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</si>
  <si>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</si>
  <si>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</si>
  <si>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</si>
  <si>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</si>
  <si>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</si>
  <si>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</si>
  <si>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Г</t>
  </si>
  <si>
    <t>G_Z0804-101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</si>
  <si>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</si>
  <si>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</si>
  <si>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</si>
  <si>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</si>
  <si>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</si>
  <si>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</si>
  <si>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</si>
  <si>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</si>
  <si>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</si>
  <si>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</si>
  <si>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</si>
  <si>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</si>
  <si>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</si>
  <si>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</si>
  <si>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Итого за период реализации инвестиционной программы
(Утвержденный план)</t>
  </si>
  <si>
    <t>Предложение по корректировке утвержденного плана
2020 года</t>
  </si>
  <si>
    <t>Предложение по корректировке утвержденного плана
2021 года</t>
  </si>
  <si>
    <t>Предложение по корректировке утвержденного плана
2022 года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</si>
  <si>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</si>
  <si>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</si>
  <si>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</si>
  <si>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</si>
  <si>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</si>
  <si>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</si>
  <si>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</si>
  <si>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</si>
  <si>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</si>
  <si>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</si>
  <si>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30.46</t>
  </si>
  <si>
    <t>30.47</t>
  </si>
  <si>
    <t>30.48</t>
  </si>
  <si>
    <t>30.49</t>
  </si>
  <si>
    <t>30.50</t>
  </si>
  <si>
    <t>G_Z0804-109</t>
  </si>
  <si>
    <t>G_T0804-204</t>
  </si>
  <si>
    <t>Утверженный план</t>
  </si>
  <si>
    <t>Утверженный план 2020 года</t>
  </si>
  <si>
    <t>Утверженный план 2021 года</t>
  </si>
  <si>
    <t>Утверженный план 2022 года</t>
  </si>
  <si>
    <t>H-003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</si>
  <si>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</si>
  <si>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</si>
  <si>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</si>
  <si>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</si>
  <si>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</si>
  <si>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</si>
  <si>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</si>
  <si>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</si>
  <si>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</si>
  <si>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</si>
  <si>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I_T0804-208</t>
  </si>
  <si>
    <t xml:space="preserve">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</si>
  <si>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от 28.07. 2016 г. №728</t>
  </si>
  <si>
    <t>Покупка офисного здания в г.Касимов  (421,3 кв.м.)</t>
  </si>
  <si>
    <t>Монтаж системы видеонаблюдения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</si>
  <si>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</si>
  <si>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 xml:space="preserve">Фактический объем финансирования на 01.01.2019 года, млн рублей 
(с НДС) </t>
  </si>
  <si>
    <t xml:space="preserve">Утверженный план
на 01.01.2019 года </t>
  </si>
  <si>
    <t>Финансирование капитальных вложений 
2019 года в прогнозных ценах, млн рублей (с НДС)</t>
  </si>
  <si>
    <t>Предложение по корректировке утвержденного плана на 01.01.2019 г.</t>
  </si>
  <si>
    <t>Предложение по корректировке утвержденного плана
2023 года</t>
  </si>
  <si>
    <t>Предложение 
2024 года</t>
  </si>
  <si>
    <t>Утверженный план 2023 года</t>
  </si>
  <si>
    <t>J_S0804-308</t>
  </si>
  <si>
    <t>J_S0804-309</t>
  </si>
  <si>
    <t>J_T0804-209</t>
  </si>
  <si>
    <t>J_V0804-913</t>
  </si>
  <si>
    <t>J_V0804-914</t>
  </si>
  <si>
    <t>J_V0804-915</t>
  </si>
  <si>
    <t>J_V0804-916</t>
  </si>
  <si>
    <t>J_V0804-917</t>
  </si>
  <si>
    <t>J_V0804-918</t>
  </si>
  <si>
    <t>2019</t>
  </si>
  <si>
    <t>2020</t>
  </si>
  <si>
    <t>2021</t>
  </si>
  <si>
    <t>2018</t>
  </si>
  <si>
    <t>J_O0804-402</t>
  </si>
  <si>
    <t>2024</t>
  </si>
  <si>
    <t>2023</t>
  </si>
  <si>
    <t>Покупка и монтаж АТС</t>
  </si>
  <si>
    <t>Покупка и монтаж АТС в г.Сасово, 1 шт</t>
  </si>
  <si>
    <t>I_A0804-1001</t>
  </si>
  <si>
    <t>Покупка ИБП  марки APC SRT 2200 RMX (или аналог), (8 шт.)</t>
  </si>
  <si>
    <t xml:space="preserve">                                          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№2-ип от 11.09.2018</t>
  </si>
  <si>
    <t xml:space="preserve">Утвержденный план </t>
  </si>
  <si>
    <t>Актуализация коммерческого предложения  и сценарных условий. Кол-во автомобилей не изменилось.</t>
  </si>
  <si>
    <t xml:space="preserve">Актуализация коммерческого предложения  и сценарных условий. </t>
  </si>
  <si>
    <t>Актуализация коммерческих предложений и сценарных условий, увеличение кол-ва принтеров в связи с  необходимостью обеспечения перебойной работы специалистов на участках.</t>
  </si>
  <si>
    <t>Необходимость реализации данного проекта связана с обеспечением бесперебойной работы специалистов в участках компании.</t>
  </si>
  <si>
    <t xml:space="preserve">Для повышения безопасности персонала, материальных ценностей и помещений компании, а также исполнения стандарта качества обслуживания клиентов в  6-ти собственных зданиях в районах области для участков компании требуется установка систем видеонаблюдения. В рамках проекта будут установлены внутренние и наружные камеры высокого разрешения полностью охватывающие прилегающую к зданию территорию, а также все внутренние помещения. </t>
  </si>
  <si>
    <t>Покупка вычислительного узла 3  (Flex System x240 M5 Compute Node) (или аналог) (9 шт)</t>
  </si>
  <si>
    <t>Произвдственная необходимость - для хранения резервных копий данных.</t>
  </si>
  <si>
    <t>В 2021 году по утвержденному плану было запланировано приобретение 7 счетчиков банкнот  Magner 150 Digital , при корректировке данного проекта, было решено в связи с производственной необходимостью перераспределить покупку счетчиков по годам: в 2020 - 4 шт, в 2021 - 3 шт.</t>
  </si>
  <si>
    <t>Актуализация коммерческих предложений и сценарных условий. Перераспределения по годам связано с изменением потребностей.</t>
  </si>
  <si>
    <t>Монтаж системы видеонаблюдения в р.п. Кадом</t>
  </si>
  <si>
    <t>Монтаж системы видеонаблюдения в г. Шацк</t>
  </si>
  <si>
    <t>Монтаж системы видеонаблюдения в г. Спас-Клепки</t>
  </si>
  <si>
    <t>Монтаж системы видеонаблюдения в г. Рыбное</t>
  </si>
  <si>
    <t>Монтаж системы видеонаблюдения в р.п. Пителино</t>
  </si>
  <si>
    <t>Монтаж системы видеонаблюдения в р.п. Милославское</t>
  </si>
  <si>
    <t xml:space="preserve">Производственная необходимость. </t>
  </si>
  <si>
    <t>Н</t>
  </si>
  <si>
    <t>Проектирование Центра сбора и обработки данных (ЦСОД)</t>
  </si>
  <si>
    <t>J_V0804-919</t>
  </si>
  <si>
    <t>Монтаж системы видеонаблюдения в г.Новомичуринске</t>
  </si>
  <si>
    <t>Установка информационного киоска в г. Новомичуринск, 1 шт.</t>
  </si>
  <si>
    <t xml:space="preserve"> Монтаж электронной системы управления очередью</t>
  </si>
  <si>
    <t xml:space="preserve"> Монтаж электронной системы управления очередью в г. Новомичуринске</t>
  </si>
  <si>
    <t>J_O0804-1401</t>
  </si>
  <si>
    <t>J_C0804-704</t>
  </si>
  <si>
    <t>Пожарно-охранная сигнализация</t>
  </si>
  <si>
    <t>J_O0804-1201</t>
  </si>
  <si>
    <t>J_O0804-1202</t>
  </si>
  <si>
    <t xml:space="preserve">Покупка и монтаж системы учета рабочего времени </t>
  </si>
  <si>
    <t>Покупка и монтаж системы учета рабочего времени в г.Новомичуринске</t>
  </si>
  <si>
    <t>J_Y0804-1119</t>
  </si>
  <si>
    <t>В связи с принятием решения о создании ЕРКЦ в г. Новомичуринске согласно приказу ПАО «РЭСК» от 22.03.2019 №25-Д и выполнения п. 3.2.11.  «Стандарта обслуживания клиентов ПАО «РЭСК», утвержденного протоколом №03/133-15 от 26.08.2015, требуется наличие в офисах очного обслуживания системы электронной очереди.</t>
  </si>
  <si>
    <t xml:space="preserve">  В связи с принятием решения о создании ЕРКЦ в г. Новомичуринске согласно приказу ПАО «РЭСК» от 22.03.2019 №25-Д и выполнения п. 3.2.11.  «Стандарта обслуживания клиентов ПАО «РЭСК», утвержденного протоколом №03/133-15 от 26.08.2015, требуется наличие в офисах очного обслуживания терминала с  информацией.</t>
  </si>
  <si>
    <t xml:space="preserve">Необходимость внедрения системы УРВ в новом офисе ПАО «РЭСК» для  контроля доступа людей и техники на охраняемый объект, для контроля перемещения сотрудников и учёта рабочего времени. </t>
  </si>
  <si>
    <t>J_T0804-210</t>
  </si>
  <si>
    <t>Покупка офисного здания в г.Спасск (378,42 кв.м.)</t>
  </si>
  <si>
    <t>Покупка автомобилей марки Рено Логан (33 шт.)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</si>
  <si>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</si>
  <si>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</si>
  <si>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</si>
  <si>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>Покупка автомобилей марки Volkswagen
Multivan Comfortline (1 шт.)</t>
  </si>
  <si>
    <t>Покупка системы хранения данных на ssd дисках (1 шт.)</t>
  </si>
  <si>
    <t>Покупка системы хранения данных на sas дисках (1 шт.)</t>
  </si>
  <si>
    <t>Покупка счетчика банкнот марки Magner 150 Digital (или аналог) (16 шт.)</t>
  </si>
  <si>
    <t xml:space="preserve">Покупка ИБП  марки APC SURT 1000 XLI (или аналог), (20 шт.) </t>
  </si>
  <si>
    <t>Монтаж пожарной системы и системы оповещения в г. Новомичуринске (1 шт.)</t>
  </si>
  <si>
    <t xml:space="preserve"> Монтаж охранной сигнализации в г. Новомичуринск (1 шт.)</t>
  </si>
  <si>
    <t>Необходимость внедрения автоматической пожарной сигнализации (АПС) и охранной сигнализации в новом офисе ПАО «РЭСК» в г. Новомичуринске, г.Спасск-Рязанский, г. Кораблино, с.Путятино, р.п.Сараи предназначена для обнаружения возгораний, на ранней стадии возникновения, включения системы оповещения о пожаре, а также для предупреждения внезапных проникновений.</t>
  </si>
  <si>
    <t>Включение нового проекта в связи с вступлением в силу 522-ФЗ</t>
  </si>
  <si>
    <t>Покупка принтеров  марки HP M605dn (или аналог)</t>
  </si>
  <si>
    <t>Покупка многофункционального устройства</t>
  </si>
  <si>
    <t>J_A0804-1101</t>
  </si>
  <si>
    <t>J_A0804-1102</t>
  </si>
  <si>
    <t>Приобретение зданий в р.п. Путятино, р.п. Сараи, р.п. Сапожок и в г. Спасск первоначально планировалось в 2018 г. Однако из-за отказа собственников в продаже данных объектов недвижимости, при корректоровке ИП на 2018 г. было запланировано к приобретению здание в г. Новомичуринске, а покупка зданий в данных населенных пунктах перенесена на период с 2020 по 2024 гг. в соответствии с размером собсбственных источников финансирования ИП.Так же произошло уточнение кол-ва кв.м., необходимых для размещения сотрудников учаcтка и стоимости 1 кв.м.цены по состоянию на момент формирования ИП 2020-24</t>
  </si>
  <si>
    <t>Покупка автомобилей марки Пежо Партнер (1 шт)</t>
  </si>
  <si>
    <t>G_T0804-205</t>
  </si>
  <si>
    <t>Покупка мебели всего, в том числе:</t>
  </si>
  <si>
    <t>Покупка комплектов мебели №1(Комплект: Стол угловой на ЛДСП с тумбой, Тумба приставная с универсальным топом арт. ЛТО - 21, Шкаф д/одежды с горизонтальной штангой, арт. ЛОГ-206, Шкаф-стеллаж со стеклянными дверями, Шкаф низкий закрытый, Бриф-приставка «капля» на ноге-опоре -10 шт.; комплект: Стул офисный (для посетителей).,арт. Стул ИЗО- 1 шт.; комплект: Кресло (для сотрудников), арт. AV 108 PL MK 1 шт.; комплект: Кресло (для руководителей), арт. AV 102 WD MK- 1 шт.; Кабинет руководителя серия «Арсенал» -1 шт.)</t>
  </si>
  <si>
    <t>Покупка кондиционеров всего, в том числе:</t>
  </si>
  <si>
    <t>Покупка кондиционеров марки Midea MS11D-09HRN1 Neola (18 шт)</t>
  </si>
  <si>
    <t>Отсутствует потребность.</t>
  </si>
  <si>
    <t>G_M0804-501</t>
  </si>
  <si>
    <t>G_K0804-601</t>
  </si>
  <si>
    <t>Приборы учета (в т.ч. создание ЦСОД)</t>
  </si>
  <si>
    <t>Приобретение и установка приборов учета</t>
  </si>
  <si>
    <t>Покупка офисного здания в с.Путятино (85кв.м.)</t>
  </si>
  <si>
    <t>Покупка офисного здания в  р.п. Сапожок (112кв.м.)</t>
  </si>
  <si>
    <t>Покупка офисного здания в р.п. Сараи (121кв.м.)</t>
  </si>
  <si>
    <t>Покупка офисного здания в г.Кораблино (121кв.м.)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</si>
</sst>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0000"/>
    <numFmt numFmtId="167" formatCode="0.00000"/>
    <numFmt numFmtId="168" formatCode="0.000000"/>
    <numFmt numFmtId="169" formatCode="#,##0.00000"/>
    <numFmt numFmtId="170" formatCode="0.000"/>
    <numFmt numFmtId="171" formatCode="0E+00"/>
    <numFmt numFmtId="172" formatCode="0.00000000"/>
    <numFmt numFmtId="173" formatCode="0.00000000000"/>
    <numFmt numFmtId="174" formatCode="#,##0.00000000"/>
    <numFmt numFmtId="175" formatCode="0.0000000"/>
    <numFmt numFmtId="176" formatCode="0.000000000000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1">
    <xf numFmtId="0" fontId="0" fillId="0" borderId="0"/>
    <xf numFmtId="0" fontId="2" fillId="0" borderId="0"/>
    <xf numFmtId="0" fontId="5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14" applyNumberFormat="0" applyAlignment="0" applyProtection="0"/>
    <xf numFmtId="0" fontId="16" fillId="21" borderId="15" applyNumberFormat="0" applyAlignment="0" applyProtection="0"/>
    <xf numFmtId="0" fontId="17" fillId="21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2" borderId="20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4" borderId="2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2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5" borderId="0" applyNumberFormat="0" applyBorder="0" applyAlignment="0" applyProtection="0"/>
  </cellStyleXfs>
  <cellXfs count="107">
    <xf numFmtId="0" fontId="0" fillId="0" borderId="0" xfId="0"/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4" fontId="2" fillId="2" borderId="0" xfId="0" applyNumberFormat="1" applyFont="1" applyFill="1"/>
    <xf numFmtId="2" fontId="2" fillId="2" borderId="0" xfId="0" applyNumberFormat="1" applyFont="1" applyFill="1"/>
    <xf numFmtId="2" fontId="10" fillId="2" borderId="1" xfId="0" applyNumberFormat="1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0" xfId="0" applyNumberFormat="1" applyFont="1" applyFill="1"/>
    <xf numFmtId="0" fontId="35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/>
    </xf>
    <xf numFmtId="169" fontId="2" fillId="2" borderId="0" xfId="0" applyNumberFormat="1" applyFont="1" applyFill="1"/>
    <xf numFmtId="171" fontId="2" fillId="2" borderId="0" xfId="0" applyNumberFormat="1" applyFont="1" applyFill="1"/>
    <xf numFmtId="170" fontId="2" fillId="2" borderId="0" xfId="0" applyNumberFormat="1" applyFont="1" applyFill="1"/>
    <xf numFmtId="167" fontId="2" fillId="2" borderId="0" xfId="0" applyNumberFormat="1" applyFont="1" applyFill="1"/>
    <xf numFmtId="168" fontId="2" fillId="2" borderId="0" xfId="0" applyNumberFormat="1" applyFont="1" applyFill="1"/>
    <xf numFmtId="2" fontId="0" fillId="2" borderId="1" xfId="0" applyNumberForma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/>
    </xf>
    <xf numFmtId="0" fontId="6" fillId="2" borderId="0" xfId="2" applyFont="1" applyFill="1" applyAlignment="1">
      <alignment vertical="center"/>
    </xf>
    <xf numFmtId="2" fontId="7" fillId="2" borderId="0" xfId="2" applyNumberFormat="1" applyFont="1" applyFill="1" applyAlignment="1">
      <alignment vertical="top"/>
    </xf>
    <xf numFmtId="0" fontId="7" fillId="2" borderId="0" xfId="2" applyFont="1" applyFill="1" applyBorder="1" applyAlignment="1">
      <alignment vertical="top"/>
    </xf>
    <xf numFmtId="0" fontId="7" fillId="2" borderId="0" xfId="2" applyFont="1" applyFill="1" applyAlignment="1">
      <alignment vertical="top"/>
    </xf>
    <xf numFmtId="2" fontId="2" fillId="2" borderId="0" xfId="0" applyNumberFormat="1" applyFont="1" applyFill="1" applyBorder="1"/>
    <xf numFmtId="0" fontId="2" fillId="2" borderId="0" xfId="0" applyFont="1" applyFill="1" applyBorder="1"/>
    <xf numFmtId="0" fontId="4" fillId="2" borderId="0" xfId="0" applyFont="1" applyFill="1" applyAlignment="1">
      <alignment vertical="center"/>
    </xf>
    <xf numFmtId="2" fontId="4" fillId="2" borderId="0" xfId="0" applyNumberFormat="1" applyFont="1" applyFill="1" applyBorder="1" applyAlignment="1">
      <alignment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Alignment="1"/>
    <xf numFmtId="2" fontId="3" fillId="2" borderId="0" xfId="0" applyNumberFormat="1" applyFont="1" applyFill="1" applyAlignment="1"/>
    <xf numFmtId="0" fontId="2" fillId="2" borderId="0" xfId="0" applyFont="1" applyFill="1" applyAlignment="1"/>
    <xf numFmtId="2" fontId="2" fillId="2" borderId="0" xfId="0" applyNumberFormat="1" applyFont="1" applyFill="1" applyBorder="1" applyAlignment="1"/>
    <xf numFmtId="2" fontId="2" fillId="2" borderId="0" xfId="0" applyNumberFormat="1" applyFont="1" applyFill="1" applyAlignment="1"/>
    <xf numFmtId="0" fontId="2" fillId="2" borderId="0" xfId="0" applyFont="1" applyFill="1" applyAlignment="1">
      <alignment horizontal="right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6" fontId="10" fillId="2" borderId="0" xfId="0" applyNumberFormat="1" applyFont="1" applyFill="1"/>
    <xf numFmtId="0" fontId="10" fillId="2" borderId="0" xfId="0" applyFont="1" applyFill="1"/>
    <xf numFmtId="0" fontId="34" fillId="2" borderId="1" xfId="2" applyFont="1" applyFill="1" applyBorder="1" applyAlignment="1">
      <alignment horizontal="center" vertical="center" wrapText="1"/>
    </xf>
    <xf numFmtId="0" fontId="34" fillId="2" borderId="1" xfId="2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justify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vertical="center" wrapText="1"/>
    </xf>
    <xf numFmtId="0" fontId="35" fillId="2" borderId="7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vertical="center" wrapText="1"/>
    </xf>
    <xf numFmtId="43" fontId="2" fillId="2" borderId="0" xfId="0" applyNumberFormat="1" applyFont="1" applyFill="1"/>
    <xf numFmtId="0" fontId="2" fillId="2" borderId="0" xfId="0" applyFont="1" applyFill="1" applyBorder="1" applyAlignment="1">
      <alignment vertical="center" wrapText="1"/>
    </xf>
    <xf numFmtId="173" fontId="2" fillId="2" borderId="0" xfId="0" applyNumberFormat="1" applyFont="1" applyFill="1"/>
    <xf numFmtId="172" fontId="2" fillId="2" borderId="0" xfId="0" applyNumberFormat="1" applyFont="1" applyFill="1"/>
    <xf numFmtId="174" fontId="2" fillId="2" borderId="0" xfId="0" applyNumberFormat="1" applyFont="1" applyFill="1"/>
    <xf numFmtId="166" fontId="3" fillId="2" borderId="0" xfId="0" applyNumberFormat="1" applyFont="1" applyFill="1" applyAlignment="1"/>
    <xf numFmtId="172" fontId="2" fillId="2" borderId="0" xfId="0" applyNumberFormat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left" vertical="center" wrapText="1"/>
    </xf>
    <xf numFmtId="175" fontId="10" fillId="2" borderId="0" xfId="0" applyNumberFormat="1" applyFont="1" applyFill="1"/>
    <xf numFmtId="172" fontId="10" fillId="2" borderId="0" xfId="0" applyNumberFormat="1" applyFont="1" applyFill="1"/>
    <xf numFmtId="173" fontId="10" fillId="2" borderId="0" xfId="0" applyNumberFormat="1" applyFont="1" applyFill="1"/>
    <xf numFmtId="176" fontId="10" fillId="2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40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74;%20&#1056;&#1069;&#1050;%20&#1087;&#1086;&#1074;&#1090;&#1086;&#1088;&#1085;&#1086;%20%20&#1089;&#1077;&#1085;&#1090;&#1103;&#1073;&#1088;&#1100;%2010.09.19/&#1056;&#1069;&#1057;&#1050;_&#1089;&#1074;&#1086;&#1076;%20&#1048;&#1055;_&#1091;&#1090;&#1074;.%20&#1074;%20&#1089;&#1091;&#1073;&#1098;&#1077;&#1082;&#1090;&#1077;_&#1041;&#1055;_&#1088;&#1072;&#1073;&#1086;&#109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nap-resk\OMTO\Property\&#1048;&#1085;&#1074;&#1077;&#1089;&#1090;&#1080;&#1094;&#1080;&#1080;\&#1048;&#1055;%20&#1074;%20&#1056;&#1069;&#1050;%202018&#1082;&#1086;&#1088;%202019-2023\&#1048;&#1055;%202018%20&#1082;&#1086;&#1088;&#1088;%202019&#1080;&#1079;&#1084;-23\&#1087;.12%20C0324_10562011000049_62\C0331_1056204000049_01_0_61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35">
          <cell r="R35">
            <v>4356</v>
          </cell>
        </row>
        <row r="95">
          <cell r="R95">
            <v>4032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0331_1056204000049_01_0_61_1_"/>
    </sheetNames>
    <sheetDataSet>
      <sheetData sheetId="0">
        <row r="18">
          <cell r="AI18">
            <v>21.377049059919997</v>
          </cell>
          <cell r="AS18">
            <v>21.041018601027201</v>
          </cell>
          <cell r="AX18">
            <v>16.102</v>
          </cell>
          <cell r="BM18">
            <v>11.085131713255414</v>
          </cell>
          <cell r="BR18">
            <v>11.788770796366332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Q109"/>
  <sheetViews>
    <sheetView tabSelected="1" view="pageBreakPreview" topLeftCell="A4" zoomScale="54" zoomScaleNormal="100" zoomScaleSheetLayoutView="54" workbookViewId="0">
      <pane xSplit="2" ySplit="14" topLeftCell="C69" activePane="bottomRight" state="frozenSplit"/>
      <selection activeCell="A4" sqref="A4"/>
      <selection pane="topRight" activeCell="C4" sqref="C4"/>
      <selection pane="bottomLeft" activeCell="A18" sqref="A18"/>
      <selection pane="bottomRight" activeCell="N73" sqref="N73"/>
    </sheetView>
  </sheetViews>
  <sheetFormatPr defaultRowHeight="15.75" outlineLevelRow="2" x14ac:dyDescent="0.25"/>
  <cols>
    <col min="1" max="1" width="10.625" style="4" customWidth="1"/>
    <col min="2" max="2" width="47.625" style="24" customWidth="1"/>
    <col min="3" max="3" width="14.75" style="4" customWidth="1"/>
    <col min="4" max="4" width="5.5" style="4" customWidth="1"/>
    <col min="5" max="6" width="6" style="4" customWidth="1"/>
    <col min="7" max="8" width="7.625" style="4" customWidth="1"/>
    <col min="9" max="9" width="11.75" style="4" customWidth="1"/>
    <col min="10" max="10" width="7.625" style="4" customWidth="1"/>
    <col min="11" max="11" width="6.75" style="4" customWidth="1"/>
    <col min="12" max="12" width="12.125" style="4" customWidth="1"/>
    <col min="13" max="13" width="6" style="4" customWidth="1"/>
    <col min="14" max="14" width="16.75" style="4" customWidth="1"/>
    <col min="15" max="15" width="10.5" style="4" customWidth="1"/>
    <col min="16" max="16" width="9.625" style="4" customWidth="1"/>
    <col min="17" max="17" width="9.875" style="4" customWidth="1"/>
    <col min="18" max="18" width="11.375" style="4" customWidth="1"/>
    <col min="19" max="19" width="15" style="4" customWidth="1"/>
    <col min="20" max="20" width="8.75" style="4" customWidth="1"/>
    <col min="21" max="21" width="7.625" style="4" customWidth="1"/>
    <col min="22" max="22" width="8" style="4" customWidth="1"/>
    <col min="23" max="23" width="9.5" style="4" customWidth="1"/>
    <col min="24" max="24" width="7" style="4" customWidth="1"/>
    <col min="25" max="25" width="12.25" style="4" customWidth="1"/>
    <col min="26" max="26" width="10.125" style="4" customWidth="1"/>
    <col min="27" max="27" width="9.875" style="4" customWidth="1"/>
    <col min="28" max="28" width="7.875" style="4" customWidth="1"/>
    <col min="29" max="29" width="14.375" style="4" customWidth="1"/>
    <col min="30" max="30" width="9" style="4" customWidth="1"/>
    <col min="31" max="31" width="6.5" style="4" customWidth="1"/>
    <col min="32" max="32" width="7.25" style="4" customWidth="1"/>
    <col min="33" max="33" width="9.5" style="4" customWidth="1"/>
    <col min="34" max="34" width="6" style="4" customWidth="1"/>
    <col min="35" max="35" width="13.125" style="4" customWidth="1"/>
    <col min="36" max="36" width="5.625" style="4" customWidth="1"/>
    <col min="37" max="37" width="8.625" style="4" customWidth="1"/>
    <col min="38" max="38" width="10.25" style="4" customWidth="1"/>
    <col min="39" max="39" width="10.75" style="4" customWidth="1"/>
    <col min="40" max="40" width="9" style="4" customWidth="1"/>
    <col min="41" max="41" width="7" style="4" customWidth="1"/>
    <col min="42" max="42" width="6.75" style="4" customWidth="1"/>
    <col min="43" max="43" width="11.125" style="4" customWidth="1"/>
    <col min="44" max="44" width="7.875" style="4" customWidth="1"/>
    <col min="45" max="45" width="14.25" style="4" customWidth="1"/>
    <col min="46" max="47" width="7.25" style="4" customWidth="1"/>
    <col min="48" max="48" width="9.75" style="4" customWidth="1"/>
    <col min="49" max="49" width="7.25" style="4" customWidth="1"/>
    <col min="50" max="50" width="8.5" style="4" customWidth="1"/>
    <col min="51" max="52" width="7.25" style="4" customWidth="1"/>
    <col min="53" max="53" width="10.625" style="4" customWidth="1"/>
    <col min="54" max="54" width="7.25" style="4" customWidth="1"/>
    <col min="55" max="55" width="12.25" style="4" customWidth="1"/>
    <col min="56" max="57" width="7.25" style="4" customWidth="1"/>
    <col min="58" max="58" width="10.75" style="4" customWidth="1"/>
    <col min="59" max="64" width="7.25" style="4" customWidth="1"/>
    <col min="65" max="65" width="12" style="4" customWidth="1"/>
    <col min="66" max="69" width="7.25" style="4" customWidth="1"/>
    <col min="70" max="70" width="12" style="4" customWidth="1"/>
    <col min="71" max="79" width="7.25" style="4" customWidth="1"/>
    <col min="80" max="80" width="8.625" style="4" customWidth="1"/>
    <col min="81" max="81" width="7.25" style="4" customWidth="1"/>
    <col min="82" max="82" width="7.5" style="4" customWidth="1"/>
    <col min="83" max="83" width="10.5" style="4" customWidth="1"/>
    <col min="84" max="84" width="14.125" style="4" customWidth="1"/>
    <col min="85" max="85" width="69.125" style="4" customWidth="1"/>
    <col min="86" max="86" width="30.5" style="4" customWidth="1"/>
    <col min="87" max="87" width="48.5" style="4" customWidth="1"/>
    <col min="88" max="88" width="11.25" style="4" customWidth="1"/>
    <col min="89" max="89" width="7.375" style="4" customWidth="1"/>
    <col min="90" max="90" width="9" style="4"/>
    <col min="91" max="91" width="6.875" style="4" customWidth="1"/>
    <col min="92" max="92" width="7.75" style="4" customWidth="1"/>
    <col min="93" max="93" width="11.75" style="4" customWidth="1"/>
    <col min="94" max="94" width="7.125" style="4" customWidth="1"/>
    <col min="95" max="95" width="15.875" style="4" customWidth="1"/>
    <col min="96" max="16384" width="9" style="4"/>
  </cols>
  <sheetData>
    <row r="1" spans="1:95" ht="18.75" x14ac:dyDescent="0.25">
      <c r="S1" s="8"/>
      <c r="AC1" s="5" t="s">
        <v>0</v>
      </c>
    </row>
    <row r="2" spans="1:95" ht="18.75" x14ac:dyDescent="0.3">
      <c r="AC2" s="6" t="s">
        <v>1</v>
      </c>
    </row>
    <row r="3" spans="1:95" ht="18.75" x14ac:dyDescent="0.3">
      <c r="AC3" s="6" t="s">
        <v>173</v>
      </c>
    </row>
    <row r="4" spans="1:95" ht="18.75" x14ac:dyDescent="0.25">
      <c r="A4" s="81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</row>
    <row r="5" spans="1:95" ht="18.75" x14ac:dyDescent="0.3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</row>
    <row r="6" spans="1:95" ht="18.75" x14ac:dyDescent="0.25">
      <c r="A6" s="96" t="s">
        <v>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</row>
    <row r="7" spans="1:95" ht="18.75" customHeight="1" x14ac:dyDescent="0.25">
      <c r="A7" s="97" t="s">
        <v>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27"/>
      <c r="AE7" s="28"/>
      <c r="AF7" s="28"/>
      <c r="AG7" s="27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</row>
    <row r="8" spans="1:95" ht="18.75" x14ac:dyDescent="0.3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E8" s="30"/>
      <c r="AF8" s="31"/>
      <c r="AG8" s="8"/>
      <c r="CQ8" s="6"/>
    </row>
    <row r="9" spans="1:95" ht="18.75" x14ac:dyDescent="0.3">
      <c r="A9" s="95" t="s">
        <v>176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32"/>
      <c r="AE9" s="33"/>
      <c r="AF9" s="33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4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</row>
    <row r="10" spans="1:95" ht="18.75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35"/>
      <c r="AE10" s="36"/>
      <c r="AF10" s="36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</row>
    <row r="11" spans="1:95" ht="18.75" x14ac:dyDescent="0.3">
      <c r="A11" s="85" t="s">
        <v>204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8"/>
      <c r="BW11" s="37"/>
      <c r="BX11" s="37"/>
      <c r="BY11" s="37"/>
      <c r="BZ11" s="37"/>
      <c r="CA11" s="37"/>
      <c r="CB11" s="37"/>
      <c r="CC11" s="37"/>
      <c r="CD11" s="37"/>
      <c r="CE11" s="65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</row>
    <row r="12" spans="1:95" x14ac:dyDescent="0.25">
      <c r="A12" s="82" t="s">
        <v>172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39"/>
      <c r="AE12" s="40"/>
      <c r="AF12" s="40"/>
      <c r="AG12" s="39"/>
      <c r="AH12" s="39"/>
      <c r="AI12" s="39"/>
      <c r="AJ12" s="39"/>
      <c r="AK12" s="39"/>
      <c r="AL12" s="39"/>
      <c r="AM12" s="41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41"/>
      <c r="BX12" s="39"/>
      <c r="BY12" s="39"/>
      <c r="BZ12" s="39"/>
      <c r="CA12" s="39"/>
      <c r="CB12" s="39"/>
      <c r="CC12" s="39"/>
      <c r="CD12" s="39"/>
      <c r="CE12" s="66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</row>
    <row r="13" spans="1:95" x14ac:dyDescent="0.25">
      <c r="Q13" s="8"/>
      <c r="S13" s="8"/>
      <c r="X13" s="8"/>
      <c r="AH13" s="8"/>
      <c r="AI13" s="22"/>
      <c r="AR13" s="8"/>
      <c r="AS13" s="62"/>
      <c r="BB13" s="8"/>
      <c r="BC13" s="63"/>
      <c r="BH13" s="8"/>
      <c r="BM13" s="22"/>
      <c r="BR13" s="64"/>
      <c r="CP13" s="42"/>
    </row>
    <row r="14" spans="1:95" ht="63.75" customHeight="1" x14ac:dyDescent="0.25">
      <c r="A14" s="83" t="s">
        <v>5</v>
      </c>
      <c r="B14" s="83" t="s">
        <v>6</v>
      </c>
      <c r="C14" s="83" t="s">
        <v>7</v>
      </c>
      <c r="D14" s="84" t="s">
        <v>8</v>
      </c>
      <c r="E14" s="84" t="s">
        <v>9</v>
      </c>
      <c r="F14" s="83" t="s">
        <v>10</v>
      </c>
      <c r="G14" s="83"/>
      <c r="H14" s="83" t="s">
        <v>11</v>
      </c>
      <c r="I14" s="83"/>
      <c r="J14" s="83"/>
      <c r="K14" s="83"/>
      <c r="L14" s="83"/>
      <c r="M14" s="83"/>
      <c r="N14" s="75" t="s">
        <v>177</v>
      </c>
      <c r="O14" s="83" t="s">
        <v>12</v>
      </c>
      <c r="P14" s="83"/>
      <c r="Q14" s="86" t="s">
        <v>13</v>
      </c>
      <c r="R14" s="87"/>
      <c r="S14" s="88"/>
      <c r="T14" s="83" t="s">
        <v>179</v>
      </c>
      <c r="U14" s="83"/>
      <c r="V14" s="83"/>
      <c r="W14" s="83"/>
      <c r="X14" s="83"/>
      <c r="Y14" s="83"/>
      <c r="Z14" s="83"/>
      <c r="AA14" s="83"/>
      <c r="AB14" s="83"/>
      <c r="AC14" s="83"/>
      <c r="AD14" s="99" t="s">
        <v>14</v>
      </c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1"/>
      <c r="CG14" s="75" t="s">
        <v>15</v>
      </c>
    </row>
    <row r="15" spans="1:95" ht="85.5" customHeight="1" x14ac:dyDescent="0.25">
      <c r="A15" s="83"/>
      <c r="B15" s="83"/>
      <c r="C15" s="83"/>
      <c r="D15" s="84"/>
      <c r="E15" s="84"/>
      <c r="F15" s="83"/>
      <c r="G15" s="83"/>
      <c r="H15" s="92" t="s">
        <v>156</v>
      </c>
      <c r="I15" s="93"/>
      <c r="J15" s="94"/>
      <c r="K15" s="89" t="s">
        <v>16</v>
      </c>
      <c r="L15" s="90"/>
      <c r="M15" s="91"/>
      <c r="N15" s="79"/>
      <c r="O15" s="83"/>
      <c r="P15" s="83"/>
      <c r="Q15" s="89"/>
      <c r="R15" s="90"/>
      <c r="S15" s="91"/>
      <c r="T15" s="83" t="s">
        <v>156</v>
      </c>
      <c r="U15" s="83"/>
      <c r="V15" s="83"/>
      <c r="W15" s="83"/>
      <c r="X15" s="83"/>
      <c r="Y15" s="83" t="s">
        <v>16</v>
      </c>
      <c r="Z15" s="83"/>
      <c r="AA15" s="83"/>
      <c r="AB15" s="83"/>
      <c r="AC15" s="83"/>
      <c r="AD15" s="92" t="s">
        <v>157</v>
      </c>
      <c r="AE15" s="93"/>
      <c r="AF15" s="93"/>
      <c r="AG15" s="93"/>
      <c r="AH15" s="94"/>
      <c r="AI15" s="92" t="s">
        <v>136</v>
      </c>
      <c r="AJ15" s="93"/>
      <c r="AK15" s="93"/>
      <c r="AL15" s="93"/>
      <c r="AM15" s="94"/>
      <c r="AN15" s="92" t="s">
        <v>158</v>
      </c>
      <c r="AO15" s="93"/>
      <c r="AP15" s="93"/>
      <c r="AQ15" s="93"/>
      <c r="AR15" s="94"/>
      <c r="AS15" s="92" t="s">
        <v>137</v>
      </c>
      <c r="AT15" s="93"/>
      <c r="AU15" s="93"/>
      <c r="AV15" s="93"/>
      <c r="AW15" s="94"/>
      <c r="AX15" s="92" t="s">
        <v>159</v>
      </c>
      <c r="AY15" s="93"/>
      <c r="AZ15" s="93"/>
      <c r="BA15" s="93"/>
      <c r="BB15" s="94"/>
      <c r="BC15" s="92" t="s">
        <v>138</v>
      </c>
      <c r="BD15" s="93"/>
      <c r="BE15" s="93"/>
      <c r="BF15" s="93"/>
      <c r="BG15" s="94"/>
      <c r="BH15" s="92" t="s">
        <v>183</v>
      </c>
      <c r="BI15" s="93"/>
      <c r="BJ15" s="93"/>
      <c r="BK15" s="93"/>
      <c r="BL15" s="94"/>
      <c r="BM15" s="92" t="s">
        <v>181</v>
      </c>
      <c r="BN15" s="93"/>
      <c r="BO15" s="93"/>
      <c r="BP15" s="93"/>
      <c r="BQ15" s="94"/>
      <c r="BR15" s="92" t="s">
        <v>182</v>
      </c>
      <c r="BS15" s="93"/>
      <c r="BT15" s="93"/>
      <c r="BU15" s="93"/>
      <c r="BV15" s="94"/>
      <c r="BW15" s="92" t="s">
        <v>135</v>
      </c>
      <c r="BX15" s="93"/>
      <c r="BY15" s="93"/>
      <c r="BZ15" s="93"/>
      <c r="CA15" s="94"/>
      <c r="CB15" s="92" t="s">
        <v>17</v>
      </c>
      <c r="CC15" s="93"/>
      <c r="CD15" s="93"/>
      <c r="CE15" s="93"/>
      <c r="CF15" s="94"/>
      <c r="CG15" s="79"/>
    </row>
    <row r="16" spans="1:95" ht="203.25" customHeight="1" x14ac:dyDescent="0.25">
      <c r="A16" s="83"/>
      <c r="B16" s="83"/>
      <c r="C16" s="83"/>
      <c r="D16" s="84"/>
      <c r="E16" s="84"/>
      <c r="F16" s="43" t="s">
        <v>205</v>
      </c>
      <c r="G16" s="44" t="s">
        <v>16</v>
      </c>
      <c r="H16" s="2" t="s">
        <v>18</v>
      </c>
      <c r="I16" s="2" t="s">
        <v>19</v>
      </c>
      <c r="J16" s="2" t="s">
        <v>20</v>
      </c>
      <c r="K16" s="2" t="s">
        <v>18</v>
      </c>
      <c r="L16" s="2" t="s">
        <v>19</v>
      </c>
      <c r="M16" s="2" t="s">
        <v>20</v>
      </c>
      <c r="N16" s="76"/>
      <c r="O16" s="1" t="s">
        <v>156</v>
      </c>
      <c r="P16" s="1" t="s">
        <v>16</v>
      </c>
      <c r="Q16" s="2" t="s">
        <v>178</v>
      </c>
      <c r="R16" s="2" t="s">
        <v>178</v>
      </c>
      <c r="S16" s="2" t="s">
        <v>180</v>
      </c>
      <c r="T16" s="2" t="s">
        <v>21</v>
      </c>
      <c r="U16" s="2" t="s">
        <v>22</v>
      </c>
      <c r="V16" s="2" t="s">
        <v>23</v>
      </c>
      <c r="W16" s="1" t="s">
        <v>24</v>
      </c>
      <c r="X16" s="1" t="s">
        <v>25</v>
      </c>
      <c r="Y16" s="2" t="s">
        <v>21</v>
      </c>
      <c r="Z16" s="2" t="s">
        <v>22</v>
      </c>
      <c r="AA16" s="2" t="s">
        <v>23</v>
      </c>
      <c r="AB16" s="1" t="s">
        <v>24</v>
      </c>
      <c r="AC16" s="1" t="s">
        <v>25</v>
      </c>
      <c r="AD16" s="2" t="s">
        <v>21</v>
      </c>
      <c r="AE16" s="2" t="s">
        <v>22</v>
      </c>
      <c r="AF16" s="2" t="s">
        <v>23</v>
      </c>
      <c r="AG16" s="1" t="s">
        <v>24</v>
      </c>
      <c r="AH16" s="1" t="s">
        <v>25</v>
      </c>
      <c r="AI16" s="2" t="s">
        <v>21</v>
      </c>
      <c r="AJ16" s="2" t="s">
        <v>22</v>
      </c>
      <c r="AK16" s="2" t="s">
        <v>23</v>
      </c>
      <c r="AL16" s="1" t="s">
        <v>24</v>
      </c>
      <c r="AM16" s="1" t="s">
        <v>25</v>
      </c>
      <c r="AN16" s="2" t="s">
        <v>21</v>
      </c>
      <c r="AO16" s="2" t="s">
        <v>22</v>
      </c>
      <c r="AP16" s="2" t="s">
        <v>23</v>
      </c>
      <c r="AQ16" s="1" t="s">
        <v>24</v>
      </c>
      <c r="AR16" s="1" t="s">
        <v>25</v>
      </c>
      <c r="AS16" s="2" t="s">
        <v>21</v>
      </c>
      <c r="AT16" s="2" t="s">
        <v>22</v>
      </c>
      <c r="AU16" s="2" t="s">
        <v>23</v>
      </c>
      <c r="AV16" s="1" t="s">
        <v>24</v>
      </c>
      <c r="AW16" s="1" t="s">
        <v>25</v>
      </c>
      <c r="AX16" s="2" t="s">
        <v>21</v>
      </c>
      <c r="AY16" s="2" t="s">
        <v>22</v>
      </c>
      <c r="AZ16" s="2" t="s">
        <v>23</v>
      </c>
      <c r="BA16" s="1" t="s">
        <v>24</v>
      </c>
      <c r="BB16" s="1" t="s">
        <v>25</v>
      </c>
      <c r="BC16" s="2" t="s">
        <v>21</v>
      </c>
      <c r="BD16" s="2" t="s">
        <v>22</v>
      </c>
      <c r="BE16" s="2" t="s">
        <v>23</v>
      </c>
      <c r="BF16" s="1" t="s">
        <v>24</v>
      </c>
      <c r="BG16" s="1" t="s">
        <v>25</v>
      </c>
      <c r="BH16" s="2" t="s">
        <v>21</v>
      </c>
      <c r="BI16" s="2" t="s">
        <v>22</v>
      </c>
      <c r="BJ16" s="2" t="s">
        <v>23</v>
      </c>
      <c r="BK16" s="1" t="s">
        <v>24</v>
      </c>
      <c r="BL16" s="1" t="s">
        <v>25</v>
      </c>
      <c r="BM16" s="2" t="s">
        <v>21</v>
      </c>
      <c r="BN16" s="2" t="s">
        <v>22</v>
      </c>
      <c r="BO16" s="2" t="s">
        <v>23</v>
      </c>
      <c r="BP16" s="1" t="s">
        <v>24</v>
      </c>
      <c r="BQ16" s="1" t="s">
        <v>25</v>
      </c>
      <c r="BR16" s="2" t="s">
        <v>21</v>
      </c>
      <c r="BS16" s="2" t="s">
        <v>22</v>
      </c>
      <c r="BT16" s="2" t="s">
        <v>23</v>
      </c>
      <c r="BU16" s="1" t="s">
        <v>24</v>
      </c>
      <c r="BV16" s="1" t="s">
        <v>25</v>
      </c>
      <c r="BW16" s="2" t="s">
        <v>21</v>
      </c>
      <c r="BX16" s="2" t="s">
        <v>22</v>
      </c>
      <c r="BY16" s="2" t="s">
        <v>23</v>
      </c>
      <c r="BZ16" s="1" t="s">
        <v>24</v>
      </c>
      <c r="CA16" s="1" t="s">
        <v>25</v>
      </c>
      <c r="CB16" s="2" t="s">
        <v>21</v>
      </c>
      <c r="CC16" s="2" t="s">
        <v>22</v>
      </c>
      <c r="CD16" s="2" t="s">
        <v>23</v>
      </c>
      <c r="CE16" s="1" t="s">
        <v>24</v>
      </c>
      <c r="CF16" s="2" t="s">
        <v>25</v>
      </c>
      <c r="CG16" s="76"/>
    </row>
    <row r="17" spans="1:87" ht="19.5" customHeight="1" x14ac:dyDescent="0.2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45" t="s">
        <v>161</v>
      </c>
      <c r="U17" s="45" t="s">
        <v>162</v>
      </c>
      <c r="V17" s="45" t="s">
        <v>163</v>
      </c>
      <c r="W17" s="45" t="s">
        <v>164</v>
      </c>
      <c r="X17" s="45" t="s">
        <v>165</v>
      </c>
      <c r="Y17" s="45" t="s">
        <v>166</v>
      </c>
      <c r="Z17" s="45" t="s">
        <v>167</v>
      </c>
      <c r="AA17" s="45" t="s">
        <v>168</v>
      </c>
      <c r="AB17" s="45" t="s">
        <v>169</v>
      </c>
      <c r="AC17" s="45" t="s">
        <v>170</v>
      </c>
      <c r="AD17" s="45" t="s">
        <v>26</v>
      </c>
      <c r="AE17" s="45" t="s">
        <v>27</v>
      </c>
      <c r="AF17" s="45" t="s">
        <v>28</v>
      </c>
      <c r="AG17" s="45" t="s">
        <v>29</v>
      </c>
      <c r="AH17" s="45" t="s">
        <v>30</v>
      </c>
      <c r="AI17" s="45" t="s">
        <v>31</v>
      </c>
      <c r="AJ17" s="45" t="s">
        <v>32</v>
      </c>
      <c r="AK17" s="45" t="s">
        <v>33</v>
      </c>
      <c r="AL17" s="45" t="s">
        <v>34</v>
      </c>
      <c r="AM17" s="45" t="s">
        <v>35</v>
      </c>
      <c r="AN17" s="45" t="s">
        <v>36</v>
      </c>
      <c r="AO17" s="45" t="s">
        <v>37</v>
      </c>
      <c r="AP17" s="45" t="s">
        <v>38</v>
      </c>
      <c r="AQ17" s="45" t="s">
        <v>39</v>
      </c>
      <c r="AR17" s="45" t="s">
        <v>40</v>
      </c>
      <c r="AS17" s="45" t="s">
        <v>41</v>
      </c>
      <c r="AT17" s="45" t="s">
        <v>42</v>
      </c>
      <c r="AU17" s="45" t="s">
        <v>43</v>
      </c>
      <c r="AV17" s="45" t="s">
        <v>44</v>
      </c>
      <c r="AW17" s="45" t="s">
        <v>45</v>
      </c>
      <c r="AX17" s="45" t="s">
        <v>46</v>
      </c>
      <c r="AY17" s="45" t="s">
        <v>47</v>
      </c>
      <c r="AZ17" s="45" t="s">
        <v>48</v>
      </c>
      <c r="BA17" s="45" t="s">
        <v>49</v>
      </c>
      <c r="BB17" s="45" t="s">
        <v>50</v>
      </c>
      <c r="BC17" s="45" t="s">
        <v>51</v>
      </c>
      <c r="BD17" s="45" t="s">
        <v>52</v>
      </c>
      <c r="BE17" s="45" t="s">
        <v>53</v>
      </c>
      <c r="BF17" s="45" t="s">
        <v>54</v>
      </c>
      <c r="BG17" s="45" t="s">
        <v>55</v>
      </c>
      <c r="BH17" s="45" t="s">
        <v>139</v>
      </c>
      <c r="BI17" s="45" t="s">
        <v>140</v>
      </c>
      <c r="BJ17" s="45" t="s">
        <v>141</v>
      </c>
      <c r="BK17" s="45" t="s">
        <v>142</v>
      </c>
      <c r="BL17" s="45" t="s">
        <v>143</v>
      </c>
      <c r="BM17" s="45" t="s">
        <v>144</v>
      </c>
      <c r="BN17" s="45" t="s">
        <v>145</v>
      </c>
      <c r="BO17" s="45" t="s">
        <v>146</v>
      </c>
      <c r="BP17" s="45" t="s">
        <v>147</v>
      </c>
      <c r="BQ17" s="45" t="s">
        <v>148</v>
      </c>
      <c r="BR17" s="45" t="s">
        <v>149</v>
      </c>
      <c r="BS17" s="45" t="s">
        <v>150</v>
      </c>
      <c r="BT17" s="45" t="s">
        <v>151</v>
      </c>
      <c r="BU17" s="45" t="s">
        <v>152</v>
      </c>
      <c r="BV17" s="45" t="s">
        <v>153</v>
      </c>
      <c r="BW17" s="14">
        <v>31</v>
      </c>
      <c r="BX17" s="14">
        <v>32</v>
      </c>
      <c r="BY17" s="14">
        <v>33</v>
      </c>
      <c r="BZ17" s="14">
        <v>34</v>
      </c>
      <c r="CA17" s="14">
        <v>35</v>
      </c>
      <c r="CB17" s="14">
        <v>36</v>
      </c>
      <c r="CC17" s="14">
        <v>37</v>
      </c>
      <c r="CD17" s="14">
        <v>38</v>
      </c>
      <c r="CE17" s="14">
        <v>39</v>
      </c>
      <c r="CF17" s="14">
        <v>40</v>
      </c>
      <c r="CG17" s="14">
        <v>41</v>
      </c>
    </row>
    <row r="18" spans="1:87" s="48" customFormat="1" ht="31.5" outlineLevel="1" x14ac:dyDescent="0.25">
      <c r="A18" s="16" t="s">
        <v>56</v>
      </c>
      <c r="B18" s="46" t="s">
        <v>57</v>
      </c>
      <c r="C18" s="11" t="s">
        <v>119</v>
      </c>
      <c r="D18" s="11" t="s">
        <v>59</v>
      </c>
      <c r="E18" s="11">
        <v>2018</v>
      </c>
      <c r="F18" s="11">
        <v>2023</v>
      </c>
      <c r="G18" s="11">
        <v>2024</v>
      </c>
      <c r="H18" s="11" t="s">
        <v>59</v>
      </c>
      <c r="I18" s="11" t="s">
        <v>59</v>
      </c>
      <c r="J18" s="11" t="s">
        <v>59</v>
      </c>
      <c r="K18" s="11" t="s">
        <v>59</v>
      </c>
      <c r="L18" s="11" t="s">
        <v>59</v>
      </c>
      <c r="M18" s="11" t="s">
        <v>59</v>
      </c>
      <c r="N18" s="9">
        <f t="shared" ref="N18:AA18" si="0">N24</f>
        <v>4.38</v>
      </c>
      <c r="O18" s="9">
        <f t="shared" si="0"/>
        <v>85.772509472148144</v>
      </c>
      <c r="P18" s="9">
        <f t="shared" si="0"/>
        <v>139.05074670025968</v>
      </c>
      <c r="Q18" s="9">
        <f t="shared" si="0"/>
        <v>81.392509472148163</v>
      </c>
      <c r="R18" s="9">
        <f t="shared" si="0"/>
        <v>81.392509472148163</v>
      </c>
      <c r="S18" s="9">
        <f t="shared" si="0"/>
        <v>134.67074670025971</v>
      </c>
      <c r="T18" s="9">
        <f t="shared" si="0"/>
        <v>21.377049059919997</v>
      </c>
      <c r="U18" s="9">
        <f t="shared" si="0"/>
        <v>0</v>
      </c>
      <c r="V18" s="9">
        <f t="shared" si="0"/>
        <v>0</v>
      </c>
      <c r="W18" s="9">
        <f t="shared" si="0"/>
        <v>21.377049059919997</v>
      </c>
      <c r="X18" s="9">
        <f t="shared" si="0"/>
        <v>0</v>
      </c>
      <c r="Y18" s="9">
        <f t="shared" si="0"/>
        <v>23.503782568799998</v>
      </c>
      <c r="Z18" s="9">
        <f t="shared" si="0"/>
        <v>0</v>
      </c>
      <c r="AA18" s="9">
        <f t="shared" si="0"/>
        <v>0</v>
      </c>
      <c r="AB18" s="9">
        <f t="shared" ref="AB18:CF18" si="1">AB24</f>
        <v>23.503782568799998</v>
      </c>
      <c r="AC18" s="9">
        <f t="shared" si="1"/>
        <v>0</v>
      </c>
      <c r="AD18" s="9">
        <f t="shared" si="1"/>
        <v>21.041018601027201</v>
      </c>
      <c r="AE18" s="9">
        <f t="shared" si="1"/>
        <v>0</v>
      </c>
      <c r="AF18" s="9">
        <f t="shared" si="1"/>
        <v>0</v>
      </c>
      <c r="AG18" s="9">
        <f t="shared" si="1"/>
        <v>21.041018601027201</v>
      </c>
      <c r="AH18" s="9">
        <f t="shared" si="1"/>
        <v>0</v>
      </c>
      <c r="AI18" s="9">
        <f t="shared" si="1"/>
        <v>22.712903791091524</v>
      </c>
      <c r="AJ18" s="9">
        <f t="shared" si="1"/>
        <v>0</v>
      </c>
      <c r="AK18" s="9">
        <f t="shared" si="1"/>
        <v>0</v>
      </c>
      <c r="AL18" s="9">
        <f t="shared" si="1"/>
        <v>22.712903791091524</v>
      </c>
      <c r="AM18" s="9">
        <f t="shared" si="1"/>
        <v>0</v>
      </c>
      <c r="AN18" s="9">
        <f t="shared" si="1"/>
        <v>16.100539301579211</v>
      </c>
      <c r="AO18" s="9">
        <f t="shared" si="1"/>
        <v>0</v>
      </c>
      <c r="AP18" s="9">
        <f t="shared" si="1"/>
        <v>0</v>
      </c>
      <c r="AQ18" s="9">
        <f t="shared" si="1"/>
        <v>16.100539301579211</v>
      </c>
      <c r="AR18" s="9">
        <f t="shared" si="1"/>
        <v>0</v>
      </c>
      <c r="AS18" s="9">
        <f t="shared" si="1"/>
        <v>24.75373574039584</v>
      </c>
      <c r="AT18" s="9">
        <f t="shared" si="1"/>
        <v>0</v>
      </c>
      <c r="AU18" s="9">
        <f t="shared" si="1"/>
        <v>0</v>
      </c>
      <c r="AV18" s="9">
        <f t="shared" si="1"/>
        <v>24.75373574039584</v>
      </c>
      <c r="AW18" s="9">
        <f t="shared" si="1"/>
        <v>0</v>
      </c>
      <c r="AX18" s="9">
        <f t="shared" si="1"/>
        <v>11.085131713255414</v>
      </c>
      <c r="AY18" s="9">
        <f t="shared" si="1"/>
        <v>0</v>
      </c>
      <c r="AZ18" s="9">
        <f t="shared" si="1"/>
        <v>0</v>
      </c>
      <c r="BA18" s="9">
        <f t="shared" si="1"/>
        <v>11.085131713255414</v>
      </c>
      <c r="BB18" s="9">
        <f t="shared" si="1"/>
        <v>0</v>
      </c>
      <c r="BC18" s="9">
        <f t="shared" si="1"/>
        <v>19.351168570911483</v>
      </c>
      <c r="BD18" s="9">
        <f t="shared" si="1"/>
        <v>0</v>
      </c>
      <c r="BE18" s="9">
        <f t="shared" si="1"/>
        <v>0</v>
      </c>
      <c r="BF18" s="9">
        <f t="shared" si="1"/>
        <v>19.351168570911483</v>
      </c>
      <c r="BG18" s="9">
        <f t="shared" si="1"/>
        <v>0</v>
      </c>
      <c r="BH18" s="9">
        <f t="shared" si="1"/>
        <v>11.788770796366332</v>
      </c>
      <c r="BI18" s="9">
        <f t="shared" si="1"/>
        <v>0</v>
      </c>
      <c r="BJ18" s="9">
        <f t="shared" si="1"/>
        <v>0</v>
      </c>
      <c r="BK18" s="9">
        <f t="shared" si="1"/>
        <v>11.788770796366332</v>
      </c>
      <c r="BL18" s="9">
        <f t="shared" si="1"/>
        <v>0</v>
      </c>
      <c r="BM18" s="9">
        <f t="shared" si="1"/>
        <v>21.527567146061841</v>
      </c>
      <c r="BN18" s="9">
        <f t="shared" si="1"/>
        <v>0</v>
      </c>
      <c r="BO18" s="9">
        <f t="shared" si="1"/>
        <v>0</v>
      </c>
      <c r="BP18" s="9">
        <f t="shared" si="1"/>
        <v>21.527567146061841</v>
      </c>
      <c r="BQ18" s="9">
        <f t="shared" si="1"/>
        <v>0</v>
      </c>
      <c r="BR18" s="9">
        <f t="shared" si="1"/>
        <v>22.821588882998988</v>
      </c>
      <c r="BS18" s="9">
        <f t="shared" si="1"/>
        <v>0</v>
      </c>
      <c r="BT18" s="9">
        <f t="shared" si="1"/>
        <v>0</v>
      </c>
      <c r="BU18" s="9">
        <f t="shared" si="1"/>
        <v>22.821588882998988</v>
      </c>
      <c r="BV18" s="9">
        <f t="shared" si="1"/>
        <v>0</v>
      </c>
      <c r="BW18" s="9">
        <f t="shared" si="1"/>
        <v>81.367049295227162</v>
      </c>
      <c r="BX18" s="9">
        <f t="shared" si="1"/>
        <v>0</v>
      </c>
      <c r="BY18" s="9">
        <f t="shared" si="1"/>
        <v>0</v>
      </c>
      <c r="BZ18" s="9">
        <f t="shared" si="1"/>
        <v>81.367049295227162</v>
      </c>
      <c r="CA18" s="9">
        <f t="shared" si="1"/>
        <v>0</v>
      </c>
      <c r="CB18" s="9">
        <f t="shared" si="1"/>
        <v>111.16696413145968</v>
      </c>
      <c r="CC18" s="9">
        <f t="shared" si="1"/>
        <v>0</v>
      </c>
      <c r="CD18" s="9">
        <f t="shared" si="1"/>
        <v>0</v>
      </c>
      <c r="CE18" s="9">
        <f t="shared" si="1"/>
        <v>111.16696413145968</v>
      </c>
      <c r="CF18" s="9">
        <f t="shared" si="1"/>
        <v>0</v>
      </c>
      <c r="CG18" s="9" t="s">
        <v>59</v>
      </c>
      <c r="CH18" s="12"/>
      <c r="CI18" s="47"/>
    </row>
    <row r="19" spans="1:87" outlineLevel="1" x14ac:dyDescent="0.25">
      <c r="A19" s="16" t="s">
        <v>60</v>
      </c>
      <c r="B19" s="46" t="s">
        <v>61</v>
      </c>
      <c r="C19" s="14" t="s">
        <v>119</v>
      </c>
      <c r="D19" s="14" t="s">
        <v>59</v>
      </c>
      <c r="E19" s="14" t="s">
        <v>59</v>
      </c>
      <c r="F19" s="14" t="s">
        <v>59</v>
      </c>
      <c r="G19" s="14" t="s">
        <v>59</v>
      </c>
      <c r="H19" s="14" t="s">
        <v>59</v>
      </c>
      <c r="I19" s="14" t="s">
        <v>59</v>
      </c>
      <c r="J19" s="14" t="s">
        <v>59</v>
      </c>
      <c r="K19" s="14" t="s">
        <v>59</v>
      </c>
      <c r="L19" s="14" t="s">
        <v>59</v>
      </c>
      <c r="M19" s="14" t="s">
        <v>59</v>
      </c>
      <c r="N19" s="3">
        <v>0</v>
      </c>
      <c r="O19" s="3">
        <v>0</v>
      </c>
      <c r="P19" s="3">
        <v>0</v>
      </c>
      <c r="Q19" s="3">
        <f t="shared" ref="Q19:Q96" si="2">R19</f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 t="s">
        <v>59</v>
      </c>
      <c r="CH19" s="12"/>
    </row>
    <row r="20" spans="1:87" ht="31.5" outlineLevel="1" x14ac:dyDescent="0.25">
      <c r="A20" s="16" t="s">
        <v>62</v>
      </c>
      <c r="B20" s="46" t="s">
        <v>63</v>
      </c>
      <c r="C20" s="14" t="s">
        <v>119</v>
      </c>
      <c r="D20" s="14" t="s">
        <v>59</v>
      </c>
      <c r="E20" s="14" t="s">
        <v>59</v>
      </c>
      <c r="F20" s="14" t="s">
        <v>59</v>
      </c>
      <c r="G20" s="14" t="s">
        <v>59</v>
      </c>
      <c r="H20" s="14" t="s">
        <v>59</v>
      </c>
      <c r="I20" s="14" t="s">
        <v>59</v>
      </c>
      <c r="J20" s="14" t="s">
        <v>59</v>
      </c>
      <c r="K20" s="14" t="s">
        <v>59</v>
      </c>
      <c r="L20" s="14" t="s">
        <v>59</v>
      </c>
      <c r="M20" s="14" t="s">
        <v>59</v>
      </c>
      <c r="N20" s="3">
        <v>0</v>
      </c>
      <c r="O20" s="3">
        <v>0</v>
      </c>
      <c r="P20" s="3">
        <v>0</v>
      </c>
      <c r="Q20" s="3">
        <f t="shared" si="2"/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 t="s">
        <v>59</v>
      </c>
      <c r="CH20" s="12"/>
    </row>
    <row r="21" spans="1:87" outlineLevel="1" x14ac:dyDescent="0.25">
      <c r="A21" s="16" t="s">
        <v>64</v>
      </c>
      <c r="B21" s="46" t="s">
        <v>65</v>
      </c>
      <c r="C21" s="14" t="s">
        <v>119</v>
      </c>
      <c r="D21" s="14" t="s">
        <v>59</v>
      </c>
      <c r="E21" s="14" t="s">
        <v>59</v>
      </c>
      <c r="F21" s="14" t="s">
        <v>59</v>
      </c>
      <c r="G21" s="14" t="s">
        <v>59</v>
      </c>
      <c r="H21" s="14" t="s">
        <v>59</v>
      </c>
      <c r="I21" s="14" t="s">
        <v>59</v>
      </c>
      <c r="J21" s="14" t="s">
        <v>59</v>
      </c>
      <c r="K21" s="14" t="s">
        <v>59</v>
      </c>
      <c r="L21" s="14" t="s">
        <v>59</v>
      </c>
      <c r="M21" s="14" t="s">
        <v>59</v>
      </c>
      <c r="N21" s="3">
        <v>0</v>
      </c>
      <c r="O21" s="3">
        <v>0</v>
      </c>
      <c r="P21" s="3">
        <v>0</v>
      </c>
      <c r="Q21" s="3">
        <f t="shared" si="2"/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 t="s">
        <v>59</v>
      </c>
      <c r="CH21" s="12"/>
    </row>
    <row r="22" spans="1:87" ht="31.5" outlineLevel="1" x14ac:dyDescent="0.25">
      <c r="A22" s="16" t="s">
        <v>66</v>
      </c>
      <c r="B22" s="46" t="s">
        <v>67</v>
      </c>
      <c r="C22" s="14" t="s">
        <v>119</v>
      </c>
      <c r="D22" s="14" t="s">
        <v>59</v>
      </c>
      <c r="E22" s="14" t="s">
        <v>59</v>
      </c>
      <c r="F22" s="14" t="s">
        <v>59</v>
      </c>
      <c r="G22" s="14" t="s">
        <v>59</v>
      </c>
      <c r="H22" s="14" t="s">
        <v>59</v>
      </c>
      <c r="I22" s="14" t="s">
        <v>59</v>
      </c>
      <c r="J22" s="14" t="s">
        <v>59</v>
      </c>
      <c r="K22" s="14" t="s">
        <v>59</v>
      </c>
      <c r="L22" s="14" t="s">
        <v>59</v>
      </c>
      <c r="M22" s="14" t="s">
        <v>59</v>
      </c>
      <c r="N22" s="3">
        <v>0</v>
      </c>
      <c r="O22" s="3">
        <v>0</v>
      </c>
      <c r="P22" s="3">
        <v>0</v>
      </c>
      <c r="Q22" s="3">
        <f t="shared" si="2"/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 t="s">
        <v>59</v>
      </c>
      <c r="CH22" s="12"/>
    </row>
    <row r="23" spans="1:87" outlineLevel="1" x14ac:dyDescent="0.25">
      <c r="A23" s="16" t="s">
        <v>68</v>
      </c>
      <c r="B23" s="46" t="s">
        <v>69</v>
      </c>
      <c r="C23" s="14" t="s">
        <v>119</v>
      </c>
      <c r="D23" s="14" t="s">
        <v>59</v>
      </c>
      <c r="E23" s="14" t="s">
        <v>59</v>
      </c>
      <c r="F23" s="14" t="s">
        <v>59</v>
      </c>
      <c r="G23" s="14" t="s">
        <v>59</v>
      </c>
      <c r="H23" s="14" t="s">
        <v>59</v>
      </c>
      <c r="I23" s="14" t="s">
        <v>59</v>
      </c>
      <c r="J23" s="14" t="s">
        <v>59</v>
      </c>
      <c r="K23" s="14" t="s">
        <v>59</v>
      </c>
      <c r="L23" s="14" t="s">
        <v>59</v>
      </c>
      <c r="M23" s="14" t="s">
        <v>59</v>
      </c>
      <c r="N23" s="3">
        <v>0</v>
      </c>
      <c r="O23" s="3">
        <v>0</v>
      </c>
      <c r="P23" s="3">
        <v>0</v>
      </c>
      <c r="Q23" s="3">
        <f t="shared" si="2"/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 t="s">
        <v>59</v>
      </c>
      <c r="CH23" s="12"/>
    </row>
    <row r="24" spans="1:87" s="48" customFormat="1" x14ac:dyDescent="0.25">
      <c r="A24" s="11">
        <v>1</v>
      </c>
      <c r="B24" s="11" t="s">
        <v>70</v>
      </c>
      <c r="C24" s="11" t="s">
        <v>119</v>
      </c>
      <c r="D24" s="11" t="s">
        <v>59</v>
      </c>
      <c r="E24" s="11">
        <v>2018</v>
      </c>
      <c r="F24" s="11">
        <v>2023</v>
      </c>
      <c r="G24" s="11">
        <v>2024</v>
      </c>
      <c r="H24" s="11" t="s">
        <v>59</v>
      </c>
      <c r="I24" s="11" t="s">
        <v>59</v>
      </c>
      <c r="J24" s="11" t="s">
        <v>59</v>
      </c>
      <c r="K24" s="11" t="s">
        <v>59</v>
      </c>
      <c r="L24" s="11" t="s">
        <v>59</v>
      </c>
      <c r="M24" s="11" t="s">
        <v>59</v>
      </c>
      <c r="N24" s="9">
        <f>N38</f>
        <v>4.38</v>
      </c>
      <c r="O24" s="9">
        <f>O38</f>
        <v>85.772509472148144</v>
      </c>
      <c r="P24" s="9">
        <f t="shared" ref="P24:S24" si="3">P38</f>
        <v>139.05074670025968</v>
      </c>
      <c r="Q24" s="9">
        <f t="shared" si="2"/>
        <v>81.392509472148163</v>
      </c>
      <c r="R24" s="9">
        <f t="shared" si="3"/>
        <v>81.392509472148163</v>
      </c>
      <c r="S24" s="9">
        <f t="shared" si="3"/>
        <v>134.67074670025971</v>
      </c>
      <c r="T24" s="9">
        <f>T38</f>
        <v>21.377049059919997</v>
      </c>
      <c r="U24" s="9">
        <f t="shared" ref="U24:AC24" si="4">U38</f>
        <v>0</v>
      </c>
      <c r="V24" s="9">
        <f t="shared" si="4"/>
        <v>0</v>
      </c>
      <c r="W24" s="9">
        <v>21.377049059919997</v>
      </c>
      <c r="X24" s="9">
        <f t="shared" si="4"/>
        <v>0</v>
      </c>
      <c r="Y24" s="9">
        <f t="shared" si="4"/>
        <v>23.503782568799998</v>
      </c>
      <c r="Z24" s="9">
        <f t="shared" si="4"/>
        <v>0</v>
      </c>
      <c r="AA24" s="9">
        <f t="shared" si="4"/>
        <v>0</v>
      </c>
      <c r="AB24" s="9">
        <f t="shared" si="4"/>
        <v>23.503782568799998</v>
      </c>
      <c r="AC24" s="9">
        <f t="shared" si="4"/>
        <v>0</v>
      </c>
      <c r="AD24" s="9">
        <f>AD38</f>
        <v>21.041018601027201</v>
      </c>
      <c r="AE24" s="9">
        <f t="shared" ref="AE24:AM24" si="5">AE38</f>
        <v>0</v>
      </c>
      <c r="AF24" s="9">
        <f t="shared" si="5"/>
        <v>0</v>
      </c>
      <c r="AG24" s="9">
        <f t="shared" ref="AG24" si="6">AG38</f>
        <v>21.041018601027201</v>
      </c>
      <c r="AH24" s="9">
        <f t="shared" si="5"/>
        <v>0</v>
      </c>
      <c r="AI24" s="9">
        <f t="shared" si="5"/>
        <v>22.712903791091524</v>
      </c>
      <c r="AJ24" s="9">
        <f t="shared" si="5"/>
        <v>0</v>
      </c>
      <c r="AK24" s="9">
        <f t="shared" si="5"/>
        <v>0</v>
      </c>
      <c r="AL24" s="9">
        <f t="shared" si="5"/>
        <v>22.712903791091524</v>
      </c>
      <c r="AM24" s="9">
        <f t="shared" si="5"/>
        <v>0</v>
      </c>
      <c r="AN24" s="9">
        <f>AN38</f>
        <v>16.100539301579211</v>
      </c>
      <c r="AO24" s="9">
        <f t="shared" ref="AO24:AW24" si="7">AO38</f>
        <v>0</v>
      </c>
      <c r="AP24" s="9">
        <f t="shared" si="7"/>
        <v>0</v>
      </c>
      <c r="AQ24" s="9">
        <f t="shared" ref="AQ24" si="8">AQ38</f>
        <v>16.100539301579211</v>
      </c>
      <c r="AR24" s="9">
        <f t="shared" si="7"/>
        <v>0</v>
      </c>
      <c r="AS24" s="9">
        <f>AS38</f>
        <v>24.75373574039584</v>
      </c>
      <c r="AT24" s="9">
        <f t="shared" si="7"/>
        <v>0</v>
      </c>
      <c r="AU24" s="9">
        <f t="shared" si="7"/>
        <v>0</v>
      </c>
      <c r="AV24" s="9">
        <f t="shared" si="7"/>
        <v>24.75373574039584</v>
      </c>
      <c r="AW24" s="9">
        <f t="shared" si="7"/>
        <v>0</v>
      </c>
      <c r="AX24" s="9">
        <f>AX38</f>
        <v>11.085131713255414</v>
      </c>
      <c r="AY24" s="9">
        <f t="shared" ref="AY24:BG24" si="9">AY38</f>
        <v>0</v>
      </c>
      <c r="AZ24" s="9">
        <f t="shared" si="9"/>
        <v>0</v>
      </c>
      <c r="BA24" s="9">
        <v>11.085131713255414</v>
      </c>
      <c r="BB24" s="9">
        <f t="shared" si="9"/>
        <v>0</v>
      </c>
      <c r="BC24" s="9">
        <f t="shared" si="9"/>
        <v>19.351168570911483</v>
      </c>
      <c r="BD24" s="9">
        <f t="shared" si="9"/>
        <v>0</v>
      </c>
      <c r="BE24" s="9">
        <f t="shared" si="9"/>
        <v>0</v>
      </c>
      <c r="BF24" s="9">
        <f t="shared" si="9"/>
        <v>19.351168570911483</v>
      </c>
      <c r="BG24" s="9">
        <f t="shared" si="9"/>
        <v>0</v>
      </c>
      <c r="BH24" s="9">
        <f>BH38</f>
        <v>11.788770796366332</v>
      </c>
      <c r="BI24" s="9">
        <f t="shared" ref="BI24:BQ24" si="10">BI38</f>
        <v>0</v>
      </c>
      <c r="BJ24" s="9">
        <f t="shared" si="10"/>
        <v>0</v>
      </c>
      <c r="BK24" s="9">
        <f t="shared" ref="BK24" si="11">BK38</f>
        <v>11.788770796366332</v>
      </c>
      <c r="BL24" s="9">
        <f t="shared" si="10"/>
        <v>0</v>
      </c>
      <c r="BM24" s="9">
        <f t="shared" si="10"/>
        <v>21.527567146061841</v>
      </c>
      <c r="BN24" s="9">
        <f t="shared" si="10"/>
        <v>0</v>
      </c>
      <c r="BO24" s="9">
        <f t="shared" si="10"/>
        <v>0</v>
      </c>
      <c r="BP24" s="9">
        <f t="shared" ref="BP24" si="12">BP38</f>
        <v>21.527567146061841</v>
      </c>
      <c r="BQ24" s="9">
        <f t="shared" si="10"/>
        <v>0</v>
      </c>
      <c r="BR24" s="9">
        <f>BR38</f>
        <v>22.821588882998988</v>
      </c>
      <c r="BS24" s="9">
        <f t="shared" ref="BS24:BV24" si="13">BS38</f>
        <v>0</v>
      </c>
      <c r="BT24" s="9">
        <f t="shared" si="13"/>
        <v>0</v>
      </c>
      <c r="BU24" s="9">
        <f t="shared" ref="BU24" si="14">BU38</f>
        <v>22.821588882998988</v>
      </c>
      <c r="BV24" s="9">
        <f t="shared" si="13"/>
        <v>0</v>
      </c>
      <c r="BW24" s="9">
        <f>BW38</f>
        <v>81.367049295227162</v>
      </c>
      <c r="BX24" s="9">
        <f t="shared" ref="BX24:CF24" si="15">BX38</f>
        <v>0</v>
      </c>
      <c r="BY24" s="9">
        <f t="shared" si="15"/>
        <v>0</v>
      </c>
      <c r="BZ24" s="9">
        <f t="shared" ref="BZ24" si="16">BZ38</f>
        <v>81.367049295227162</v>
      </c>
      <c r="CA24" s="9">
        <f t="shared" si="15"/>
        <v>0</v>
      </c>
      <c r="CB24" s="9">
        <f t="shared" si="15"/>
        <v>111.16696413145968</v>
      </c>
      <c r="CC24" s="9">
        <f t="shared" si="15"/>
        <v>0</v>
      </c>
      <c r="CD24" s="9">
        <f t="shared" si="15"/>
        <v>0</v>
      </c>
      <c r="CE24" s="9">
        <f t="shared" ref="CE24" si="17">CE38</f>
        <v>111.16696413145968</v>
      </c>
      <c r="CF24" s="9">
        <f t="shared" si="15"/>
        <v>0</v>
      </c>
      <c r="CG24" s="9" t="s">
        <v>59</v>
      </c>
      <c r="CH24" s="12"/>
    </row>
    <row r="25" spans="1:87" x14ac:dyDescent="0.25">
      <c r="A25" s="16" t="s">
        <v>71</v>
      </c>
      <c r="B25" s="46" t="s">
        <v>72</v>
      </c>
      <c r="C25" s="14" t="s">
        <v>119</v>
      </c>
      <c r="D25" s="14" t="s">
        <v>59</v>
      </c>
      <c r="E25" s="14" t="s">
        <v>59</v>
      </c>
      <c r="F25" s="14" t="s">
        <v>59</v>
      </c>
      <c r="G25" s="14" t="s">
        <v>59</v>
      </c>
      <c r="H25" s="14" t="s">
        <v>59</v>
      </c>
      <c r="I25" s="14" t="s">
        <v>59</v>
      </c>
      <c r="J25" s="14" t="s">
        <v>59</v>
      </c>
      <c r="K25" s="14" t="s">
        <v>59</v>
      </c>
      <c r="L25" s="14" t="s">
        <v>59</v>
      </c>
      <c r="M25" s="14" t="s">
        <v>59</v>
      </c>
      <c r="N25" s="3">
        <v>0</v>
      </c>
      <c r="O25" s="3">
        <v>0</v>
      </c>
      <c r="P25" s="3">
        <v>0</v>
      </c>
      <c r="Q25" s="3">
        <f t="shared" si="2"/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 t="s">
        <v>59</v>
      </c>
      <c r="CH25" s="12"/>
    </row>
    <row r="26" spans="1:87" ht="31.5" outlineLevel="2" x14ac:dyDescent="0.25">
      <c r="A26" s="16" t="s">
        <v>73</v>
      </c>
      <c r="B26" s="46" t="s">
        <v>74</v>
      </c>
      <c r="C26" s="14" t="s">
        <v>119</v>
      </c>
      <c r="D26" s="14" t="s">
        <v>59</v>
      </c>
      <c r="E26" s="14" t="s">
        <v>59</v>
      </c>
      <c r="F26" s="14" t="s">
        <v>59</v>
      </c>
      <c r="G26" s="14" t="s">
        <v>59</v>
      </c>
      <c r="H26" s="14" t="s">
        <v>59</v>
      </c>
      <c r="I26" s="14" t="s">
        <v>59</v>
      </c>
      <c r="J26" s="14" t="s">
        <v>59</v>
      </c>
      <c r="K26" s="14" t="s">
        <v>59</v>
      </c>
      <c r="L26" s="14" t="s">
        <v>59</v>
      </c>
      <c r="M26" s="14" t="s">
        <v>59</v>
      </c>
      <c r="N26" s="3">
        <v>0</v>
      </c>
      <c r="O26" s="3">
        <v>0</v>
      </c>
      <c r="P26" s="3">
        <v>0</v>
      </c>
      <c r="Q26" s="3">
        <f t="shared" si="2"/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 t="s">
        <v>59</v>
      </c>
      <c r="CH26" s="12"/>
    </row>
    <row r="27" spans="1:87" ht="47.25" outlineLevel="2" x14ac:dyDescent="0.25">
      <c r="A27" s="16" t="s">
        <v>75</v>
      </c>
      <c r="B27" s="46" t="s">
        <v>76</v>
      </c>
      <c r="C27" s="14" t="s">
        <v>119</v>
      </c>
      <c r="D27" s="14" t="s">
        <v>59</v>
      </c>
      <c r="E27" s="14" t="s">
        <v>59</v>
      </c>
      <c r="F27" s="14" t="s">
        <v>59</v>
      </c>
      <c r="G27" s="14" t="s">
        <v>59</v>
      </c>
      <c r="H27" s="14" t="s">
        <v>59</v>
      </c>
      <c r="I27" s="14" t="s">
        <v>59</v>
      </c>
      <c r="J27" s="14" t="s">
        <v>59</v>
      </c>
      <c r="K27" s="14" t="s">
        <v>59</v>
      </c>
      <c r="L27" s="14" t="s">
        <v>59</v>
      </c>
      <c r="M27" s="14" t="s">
        <v>59</v>
      </c>
      <c r="N27" s="3">
        <v>0</v>
      </c>
      <c r="O27" s="3">
        <v>0</v>
      </c>
      <c r="P27" s="3">
        <v>0</v>
      </c>
      <c r="Q27" s="3">
        <f t="shared" si="2"/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 t="s">
        <v>59</v>
      </c>
      <c r="CH27" s="12"/>
    </row>
    <row r="28" spans="1:87" ht="31.5" outlineLevel="2" x14ac:dyDescent="0.25">
      <c r="A28" s="16" t="s">
        <v>77</v>
      </c>
      <c r="B28" s="46" t="s">
        <v>78</v>
      </c>
      <c r="C28" s="14" t="s">
        <v>119</v>
      </c>
      <c r="D28" s="14" t="s">
        <v>59</v>
      </c>
      <c r="E28" s="14" t="s">
        <v>59</v>
      </c>
      <c r="F28" s="14" t="s">
        <v>59</v>
      </c>
      <c r="G28" s="14" t="s">
        <v>59</v>
      </c>
      <c r="H28" s="14" t="s">
        <v>59</v>
      </c>
      <c r="I28" s="14" t="s">
        <v>59</v>
      </c>
      <c r="J28" s="14" t="s">
        <v>59</v>
      </c>
      <c r="K28" s="14" t="s">
        <v>59</v>
      </c>
      <c r="L28" s="14" t="s">
        <v>59</v>
      </c>
      <c r="M28" s="14" t="s">
        <v>59</v>
      </c>
      <c r="N28" s="3">
        <v>0</v>
      </c>
      <c r="O28" s="3">
        <v>0</v>
      </c>
      <c r="P28" s="3">
        <v>0</v>
      </c>
      <c r="Q28" s="3">
        <f t="shared" si="2"/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 t="s">
        <v>59</v>
      </c>
      <c r="CH28" s="12"/>
    </row>
    <row r="29" spans="1:87" ht="47.25" outlineLevel="2" x14ac:dyDescent="0.25">
      <c r="A29" s="16" t="s">
        <v>79</v>
      </c>
      <c r="B29" s="46" t="s">
        <v>80</v>
      </c>
      <c r="C29" s="14" t="s">
        <v>119</v>
      </c>
      <c r="D29" s="14" t="s">
        <v>59</v>
      </c>
      <c r="E29" s="14" t="s">
        <v>59</v>
      </c>
      <c r="F29" s="14" t="s">
        <v>59</v>
      </c>
      <c r="G29" s="14" t="s">
        <v>59</v>
      </c>
      <c r="H29" s="14" t="s">
        <v>59</v>
      </c>
      <c r="I29" s="14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3">
        <v>0</v>
      </c>
      <c r="O29" s="3">
        <v>0</v>
      </c>
      <c r="P29" s="3">
        <v>0</v>
      </c>
      <c r="Q29" s="3">
        <f t="shared" si="2"/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 t="s">
        <v>59</v>
      </c>
      <c r="CH29" s="12"/>
    </row>
    <row r="30" spans="1:87" ht="31.5" outlineLevel="2" x14ac:dyDescent="0.25">
      <c r="A30" s="16" t="s">
        <v>81</v>
      </c>
      <c r="B30" s="46" t="s">
        <v>82</v>
      </c>
      <c r="C30" s="14" t="s">
        <v>119</v>
      </c>
      <c r="D30" s="14" t="s">
        <v>59</v>
      </c>
      <c r="E30" s="14" t="s">
        <v>59</v>
      </c>
      <c r="F30" s="14" t="s">
        <v>59</v>
      </c>
      <c r="G30" s="14" t="s">
        <v>59</v>
      </c>
      <c r="H30" s="14" t="s">
        <v>59</v>
      </c>
      <c r="I30" s="14" t="s">
        <v>59</v>
      </c>
      <c r="J30" s="14" t="s">
        <v>59</v>
      </c>
      <c r="K30" s="14" t="s">
        <v>59</v>
      </c>
      <c r="L30" s="14" t="s">
        <v>59</v>
      </c>
      <c r="M30" s="14" t="s">
        <v>59</v>
      </c>
      <c r="N30" s="3">
        <v>0</v>
      </c>
      <c r="O30" s="3">
        <v>0</v>
      </c>
      <c r="P30" s="3">
        <v>0</v>
      </c>
      <c r="Q30" s="3">
        <f t="shared" si="2"/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 t="s">
        <v>59</v>
      </c>
      <c r="CH30" s="12"/>
    </row>
    <row r="31" spans="1:87" ht="31.5" x14ac:dyDescent="0.25">
      <c r="A31" s="16" t="s">
        <v>83</v>
      </c>
      <c r="B31" s="46" t="s">
        <v>84</v>
      </c>
      <c r="C31" s="14" t="s">
        <v>119</v>
      </c>
      <c r="D31" s="14" t="s">
        <v>59</v>
      </c>
      <c r="E31" s="14" t="s">
        <v>59</v>
      </c>
      <c r="F31" s="14" t="s">
        <v>59</v>
      </c>
      <c r="G31" s="14" t="s">
        <v>59</v>
      </c>
      <c r="H31" s="14" t="s">
        <v>59</v>
      </c>
      <c r="I31" s="14" t="s">
        <v>59</v>
      </c>
      <c r="J31" s="14" t="s">
        <v>59</v>
      </c>
      <c r="K31" s="14" t="s">
        <v>59</v>
      </c>
      <c r="L31" s="14" t="s">
        <v>59</v>
      </c>
      <c r="M31" s="14" t="s">
        <v>59</v>
      </c>
      <c r="N31" s="3">
        <v>0</v>
      </c>
      <c r="O31" s="3">
        <v>0</v>
      </c>
      <c r="P31" s="3">
        <v>0</v>
      </c>
      <c r="Q31" s="3">
        <f t="shared" si="2"/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 t="s">
        <v>59</v>
      </c>
      <c r="CH31" s="12"/>
    </row>
    <row r="32" spans="1:87" ht="31.5" outlineLevel="1" x14ac:dyDescent="0.25">
      <c r="A32" s="16" t="s">
        <v>85</v>
      </c>
      <c r="B32" s="46" t="s">
        <v>86</v>
      </c>
      <c r="C32" s="14" t="s">
        <v>119</v>
      </c>
      <c r="D32" s="14" t="s">
        <v>59</v>
      </c>
      <c r="E32" s="14" t="s">
        <v>59</v>
      </c>
      <c r="F32" s="14" t="s">
        <v>59</v>
      </c>
      <c r="G32" s="14" t="s">
        <v>59</v>
      </c>
      <c r="H32" s="14" t="s">
        <v>59</v>
      </c>
      <c r="I32" s="14" t="s">
        <v>59</v>
      </c>
      <c r="J32" s="14" t="s">
        <v>59</v>
      </c>
      <c r="K32" s="14" t="s">
        <v>59</v>
      </c>
      <c r="L32" s="14" t="s">
        <v>59</v>
      </c>
      <c r="M32" s="14" t="s">
        <v>59</v>
      </c>
      <c r="N32" s="3">
        <v>0</v>
      </c>
      <c r="O32" s="3">
        <v>0</v>
      </c>
      <c r="P32" s="3">
        <v>0</v>
      </c>
      <c r="Q32" s="3">
        <f t="shared" si="2"/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 t="s">
        <v>59</v>
      </c>
      <c r="CH32" s="12"/>
    </row>
    <row r="33" spans="1:87" ht="63" outlineLevel="1" x14ac:dyDescent="0.25">
      <c r="A33" s="16" t="s">
        <v>87</v>
      </c>
      <c r="B33" s="46" t="s">
        <v>88</v>
      </c>
      <c r="C33" s="14" t="s">
        <v>119</v>
      </c>
      <c r="D33" s="14" t="s">
        <v>59</v>
      </c>
      <c r="E33" s="14" t="s">
        <v>59</v>
      </c>
      <c r="F33" s="14" t="s">
        <v>59</v>
      </c>
      <c r="G33" s="14" t="s">
        <v>59</v>
      </c>
      <c r="H33" s="14" t="s">
        <v>59</v>
      </c>
      <c r="I33" s="14" t="s">
        <v>59</v>
      </c>
      <c r="J33" s="14" t="s">
        <v>59</v>
      </c>
      <c r="K33" s="14" t="s">
        <v>59</v>
      </c>
      <c r="L33" s="14" t="s">
        <v>59</v>
      </c>
      <c r="M33" s="14" t="s">
        <v>59</v>
      </c>
      <c r="N33" s="3">
        <v>0</v>
      </c>
      <c r="O33" s="3">
        <v>0</v>
      </c>
      <c r="P33" s="3">
        <v>0</v>
      </c>
      <c r="Q33" s="3">
        <f t="shared" si="2"/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 t="s">
        <v>59</v>
      </c>
      <c r="CH33" s="12"/>
    </row>
    <row r="34" spans="1:87" ht="47.25" outlineLevel="1" x14ac:dyDescent="0.25">
      <c r="A34" s="16" t="s">
        <v>89</v>
      </c>
      <c r="B34" s="46" t="s">
        <v>90</v>
      </c>
      <c r="C34" s="14" t="s">
        <v>119</v>
      </c>
      <c r="D34" s="14" t="s">
        <v>59</v>
      </c>
      <c r="E34" s="14" t="s">
        <v>59</v>
      </c>
      <c r="F34" s="14" t="s">
        <v>59</v>
      </c>
      <c r="G34" s="14" t="s">
        <v>59</v>
      </c>
      <c r="H34" s="14" t="s">
        <v>59</v>
      </c>
      <c r="I34" s="14" t="s">
        <v>59</v>
      </c>
      <c r="J34" s="14" t="s">
        <v>59</v>
      </c>
      <c r="K34" s="14" t="s">
        <v>59</v>
      </c>
      <c r="L34" s="14" t="s">
        <v>59</v>
      </c>
      <c r="M34" s="14" t="s">
        <v>59</v>
      </c>
      <c r="N34" s="3">
        <v>0</v>
      </c>
      <c r="O34" s="3">
        <v>0</v>
      </c>
      <c r="P34" s="3">
        <v>0</v>
      </c>
      <c r="Q34" s="3">
        <f t="shared" si="2"/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 t="s">
        <v>59</v>
      </c>
      <c r="CH34" s="12"/>
    </row>
    <row r="35" spans="1:87" ht="47.25" outlineLevel="1" x14ac:dyDescent="0.25">
      <c r="A35" s="16" t="s">
        <v>91</v>
      </c>
      <c r="B35" s="46" t="s">
        <v>92</v>
      </c>
      <c r="C35" s="14" t="s">
        <v>119</v>
      </c>
      <c r="D35" s="14" t="s">
        <v>59</v>
      </c>
      <c r="E35" s="14" t="s">
        <v>59</v>
      </c>
      <c r="F35" s="14" t="s">
        <v>59</v>
      </c>
      <c r="G35" s="14" t="s">
        <v>59</v>
      </c>
      <c r="H35" s="14" t="s">
        <v>59</v>
      </c>
      <c r="I35" s="14" t="s">
        <v>59</v>
      </c>
      <c r="J35" s="14" t="s">
        <v>59</v>
      </c>
      <c r="K35" s="14" t="s">
        <v>59</v>
      </c>
      <c r="L35" s="14" t="s">
        <v>59</v>
      </c>
      <c r="M35" s="14" t="s">
        <v>59</v>
      </c>
      <c r="N35" s="3">
        <v>0</v>
      </c>
      <c r="O35" s="3">
        <v>0</v>
      </c>
      <c r="P35" s="3">
        <v>0</v>
      </c>
      <c r="Q35" s="3">
        <f t="shared" si="2"/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 t="s">
        <v>59</v>
      </c>
      <c r="CH35" s="12"/>
    </row>
    <row r="36" spans="1:87" ht="47.25" outlineLevel="1" x14ac:dyDescent="0.25">
      <c r="A36" s="16" t="s">
        <v>93</v>
      </c>
      <c r="B36" s="46" t="s">
        <v>94</v>
      </c>
      <c r="C36" s="14" t="s">
        <v>119</v>
      </c>
      <c r="D36" s="14" t="s">
        <v>59</v>
      </c>
      <c r="E36" s="14" t="s">
        <v>59</v>
      </c>
      <c r="F36" s="14" t="s">
        <v>59</v>
      </c>
      <c r="G36" s="14" t="s">
        <v>59</v>
      </c>
      <c r="H36" s="14" t="s">
        <v>59</v>
      </c>
      <c r="I36" s="14" t="s">
        <v>59</v>
      </c>
      <c r="J36" s="14" t="s">
        <v>59</v>
      </c>
      <c r="K36" s="14" t="s">
        <v>59</v>
      </c>
      <c r="L36" s="14" t="s">
        <v>59</v>
      </c>
      <c r="M36" s="14" t="s">
        <v>59</v>
      </c>
      <c r="N36" s="3">
        <v>0</v>
      </c>
      <c r="O36" s="3">
        <v>0</v>
      </c>
      <c r="P36" s="3">
        <v>0</v>
      </c>
      <c r="Q36" s="3">
        <f t="shared" si="2"/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 t="s">
        <v>59</v>
      </c>
      <c r="CH36" s="12"/>
    </row>
    <row r="37" spans="1:87" s="48" customFormat="1" ht="31.5" outlineLevel="1" x14ac:dyDescent="0.25">
      <c r="A37" s="16" t="s">
        <v>95</v>
      </c>
      <c r="B37" s="46" t="s">
        <v>96</v>
      </c>
      <c r="C37" s="11" t="s">
        <v>119</v>
      </c>
      <c r="D37" s="11" t="s">
        <v>59</v>
      </c>
      <c r="E37" s="11" t="s">
        <v>59</v>
      </c>
      <c r="F37" s="11" t="s">
        <v>59</v>
      </c>
      <c r="G37" s="11" t="s">
        <v>59</v>
      </c>
      <c r="H37" s="11" t="s">
        <v>59</v>
      </c>
      <c r="I37" s="11" t="s">
        <v>59</v>
      </c>
      <c r="J37" s="11" t="s">
        <v>59</v>
      </c>
      <c r="K37" s="11" t="s">
        <v>59</v>
      </c>
      <c r="L37" s="11" t="s">
        <v>59</v>
      </c>
      <c r="M37" s="11" t="s">
        <v>59</v>
      </c>
      <c r="N37" s="9">
        <v>0</v>
      </c>
      <c r="O37" s="9">
        <v>0</v>
      </c>
      <c r="P37" s="9">
        <v>0</v>
      </c>
      <c r="Q37" s="9">
        <f t="shared" si="2"/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 t="s">
        <v>59</v>
      </c>
      <c r="CH37" s="12"/>
    </row>
    <row r="38" spans="1:87" s="48" customFormat="1" ht="31.5" x14ac:dyDescent="0.25">
      <c r="A38" s="16" t="s">
        <v>97</v>
      </c>
      <c r="B38" s="46" t="s">
        <v>98</v>
      </c>
      <c r="C38" s="11" t="s">
        <v>119</v>
      </c>
      <c r="D38" s="11" t="s">
        <v>59</v>
      </c>
      <c r="E38" s="11">
        <v>2018</v>
      </c>
      <c r="F38" s="11">
        <v>2023</v>
      </c>
      <c r="G38" s="11">
        <v>2024</v>
      </c>
      <c r="H38" s="11" t="s">
        <v>59</v>
      </c>
      <c r="I38" s="11" t="s">
        <v>59</v>
      </c>
      <c r="J38" s="11" t="str">
        <f t="shared" ref="J38:M38" si="18">J48</f>
        <v>нд</v>
      </c>
      <c r="K38" s="11" t="str">
        <f t="shared" si="18"/>
        <v>нд</v>
      </c>
      <c r="L38" s="11" t="str">
        <f t="shared" si="18"/>
        <v>нд</v>
      </c>
      <c r="M38" s="11" t="str">
        <f t="shared" si="18"/>
        <v>нд</v>
      </c>
      <c r="N38" s="9">
        <f t="shared" ref="N38:AC38" si="19">N39+N48</f>
        <v>4.38</v>
      </c>
      <c r="O38" s="9">
        <f t="shared" si="19"/>
        <v>85.772509472148144</v>
      </c>
      <c r="P38" s="9">
        <f t="shared" si="19"/>
        <v>139.05074670025968</v>
      </c>
      <c r="Q38" s="9">
        <f t="shared" si="19"/>
        <v>81.392509472148163</v>
      </c>
      <c r="R38" s="9">
        <f t="shared" si="19"/>
        <v>81.392509472148163</v>
      </c>
      <c r="S38" s="9">
        <f t="shared" si="19"/>
        <v>134.67074670025971</v>
      </c>
      <c r="T38" s="9">
        <f t="shared" si="19"/>
        <v>21.377049059919997</v>
      </c>
      <c r="U38" s="9">
        <f t="shared" si="19"/>
        <v>0</v>
      </c>
      <c r="V38" s="9">
        <f t="shared" si="19"/>
        <v>0</v>
      </c>
      <c r="W38" s="9">
        <f t="shared" si="19"/>
        <v>21.377049059919997</v>
      </c>
      <c r="X38" s="9">
        <f t="shared" si="19"/>
        <v>0</v>
      </c>
      <c r="Y38" s="9">
        <f t="shared" si="19"/>
        <v>23.503782568799998</v>
      </c>
      <c r="Z38" s="9">
        <f t="shared" si="19"/>
        <v>0</v>
      </c>
      <c r="AA38" s="9">
        <f t="shared" si="19"/>
        <v>0</v>
      </c>
      <c r="AB38" s="9">
        <f t="shared" si="19"/>
        <v>23.503782568799998</v>
      </c>
      <c r="AC38" s="9">
        <f t="shared" si="19"/>
        <v>0</v>
      </c>
      <c r="AD38" s="9">
        <f t="shared" ref="AD38:AI38" si="20">AD39+AD48</f>
        <v>21.041018601027201</v>
      </c>
      <c r="AE38" s="9">
        <f t="shared" si="20"/>
        <v>0</v>
      </c>
      <c r="AF38" s="9">
        <f t="shared" si="20"/>
        <v>0</v>
      </c>
      <c r="AG38" s="9">
        <f t="shared" ref="AG38" si="21">AG39+AG48</f>
        <v>21.041018601027201</v>
      </c>
      <c r="AH38" s="9">
        <f t="shared" si="20"/>
        <v>0</v>
      </c>
      <c r="AI38" s="9">
        <f t="shared" si="20"/>
        <v>22.712903791091524</v>
      </c>
      <c r="AJ38" s="9">
        <f t="shared" ref="AJ38:AM38" si="22">AJ39+AJ48</f>
        <v>0</v>
      </c>
      <c r="AK38" s="9">
        <f t="shared" si="22"/>
        <v>0</v>
      </c>
      <c r="AL38" s="9">
        <f t="shared" si="22"/>
        <v>22.712903791091524</v>
      </c>
      <c r="AM38" s="9">
        <f t="shared" si="22"/>
        <v>0</v>
      </c>
      <c r="AN38" s="9">
        <f t="shared" ref="AN38:AP38" si="23">AN39+AN48</f>
        <v>16.100539301579211</v>
      </c>
      <c r="AO38" s="9">
        <f t="shared" si="23"/>
        <v>0</v>
      </c>
      <c r="AP38" s="9">
        <f t="shared" si="23"/>
        <v>0</v>
      </c>
      <c r="AQ38" s="9">
        <f t="shared" ref="AQ38:CF38" si="24">AQ39+AQ48</f>
        <v>16.100539301579211</v>
      </c>
      <c r="AR38" s="9">
        <f t="shared" si="24"/>
        <v>0</v>
      </c>
      <c r="AS38" s="9">
        <f t="shared" si="24"/>
        <v>24.75373574039584</v>
      </c>
      <c r="AT38" s="9">
        <f t="shared" si="24"/>
        <v>0</v>
      </c>
      <c r="AU38" s="9">
        <f t="shared" si="24"/>
        <v>0</v>
      </c>
      <c r="AV38" s="9">
        <f t="shared" si="24"/>
        <v>24.75373574039584</v>
      </c>
      <c r="AW38" s="9">
        <f t="shared" si="24"/>
        <v>0</v>
      </c>
      <c r="AX38" s="9">
        <f t="shared" si="24"/>
        <v>11.085131713255414</v>
      </c>
      <c r="AY38" s="9">
        <f t="shared" si="24"/>
        <v>0</v>
      </c>
      <c r="AZ38" s="9">
        <f t="shared" si="24"/>
        <v>0</v>
      </c>
      <c r="BA38" s="9">
        <f t="shared" si="24"/>
        <v>11.085131713255414</v>
      </c>
      <c r="BB38" s="9">
        <f t="shared" si="24"/>
        <v>0</v>
      </c>
      <c r="BC38" s="9">
        <f t="shared" si="24"/>
        <v>19.351168570911483</v>
      </c>
      <c r="BD38" s="9">
        <f t="shared" si="24"/>
        <v>0</v>
      </c>
      <c r="BE38" s="9">
        <f t="shared" si="24"/>
        <v>0</v>
      </c>
      <c r="BF38" s="9">
        <f t="shared" si="24"/>
        <v>19.351168570911483</v>
      </c>
      <c r="BG38" s="9">
        <f t="shared" si="24"/>
        <v>0</v>
      </c>
      <c r="BH38" s="9">
        <f t="shared" si="24"/>
        <v>11.788770796366332</v>
      </c>
      <c r="BI38" s="9">
        <f t="shared" si="24"/>
        <v>0</v>
      </c>
      <c r="BJ38" s="9">
        <f t="shared" si="24"/>
        <v>0</v>
      </c>
      <c r="BK38" s="9">
        <f t="shared" si="24"/>
        <v>11.788770796366332</v>
      </c>
      <c r="BL38" s="9">
        <f t="shared" si="24"/>
        <v>0</v>
      </c>
      <c r="BM38" s="9">
        <f t="shared" si="24"/>
        <v>21.527567146061841</v>
      </c>
      <c r="BN38" s="9">
        <f t="shared" si="24"/>
        <v>0</v>
      </c>
      <c r="BO38" s="9">
        <f t="shared" si="24"/>
        <v>0</v>
      </c>
      <c r="BP38" s="9">
        <f t="shared" si="24"/>
        <v>21.527567146061841</v>
      </c>
      <c r="BQ38" s="9">
        <f t="shared" si="24"/>
        <v>0</v>
      </c>
      <c r="BR38" s="9">
        <f t="shared" si="24"/>
        <v>22.821588882998988</v>
      </c>
      <c r="BS38" s="9">
        <f t="shared" si="24"/>
        <v>0</v>
      </c>
      <c r="BT38" s="9">
        <f t="shared" si="24"/>
        <v>0</v>
      </c>
      <c r="BU38" s="9">
        <f t="shared" si="24"/>
        <v>22.821588882998988</v>
      </c>
      <c r="BV38" s="9">
        <f t="shared" si="24"/>
        <v>0</v>
      </c>
      <c r="BW38" s="9">
        <f t="shared" si="24"/>
        <v>81.367049295227162</v>
      </c>
      <c r="BX38" s="9">
        <f t="shared" si="24"/>
        <v>0</v>
      </c>
      <c r="BY38" s="9">
        <f t="shared" si="24"/>
        <v>0</v>
      </c>
      <c r="BZ38" s="9">
        <f t="shared" si="24"/>
        <v>81.367049295227162</v>
      </c>
      <c r="CA38" s="9">
        <f t="shared" si="24"/>
        <v>0</v>
      </c>
      <c r="CB38" s="9">
        <f t="shared" si="24"/>
        <v>111.16696413145968</v>
      </c>
      <c r="CC38" s="9">
        <f t="shared" si="24"/>
        <v>0</v>
      </c>
      <c r="CD38" s="9">
        <f t="shared" si="24"/>
        <v>0</v>
      </c>
      <c r="CE38" s="9">
        <f t="shared" si="24"/>
        <v>111.16696413145968</v>
      </c>
      <c r="CF38" s="9">
        <f t="shared" si="24"/>
        <v>0</v>
      </c>
      <c r="CG38" s="9" t="s">
        <v>59</v>
      </c>
      <c r="CH38" s="12"/>
    </row>
    <row r="39" spans="1:87" s="48" customFormat="1" ht="31.5" x14ac:dyDescent="0.25">
      <c r="A39" s="16" t="s">
        <v>99</v>
      </c>
      <c r="B39" s="46" t="s">
        <v>100</v>
      </c>
      <c r="C39" s="11" t="s">
        <v>119</v>
      </c>
      <c r="D39" s="11" t="s">
        <v>59</v>
      </c>
      <c r="E39" s="11" t="s">
        <v>196</v>
      </c>
      <c r="F39" s="11" t="s">
        <v>194</v>
      </c>
      <c r="G39" s="11">
        <v>2024</v>
      </c>
      <c r="H39" s="11" t="s">
        <v>59</v>
      </c>
      <c r="I39" s="11" t="s">
        <v>59</v>
      </c>
      <c r="J39" s="11" t="s">
        <v>59</v>
      </c>
      <c r="K39" s="11" t="s">
        <v>59</v>
      </c>
      <c r="L39" s="11" t="s">
        <v>59</v>
      </c>
      <c r="M39" s="11" t="s">
        <v>59</v>
      </c>
      <c r="N39" s="9">
        <f>N40</f>
        <v>0</v>
      </c>
      <c r="O39" s="9">
        <f>O40</f>
        <v>25.375499999999999</v>
      </c>
      <c r="P39" s="9">
        <f t="shared" ref="P39:S39" si="25">P40</f>
        <v>38.641240000000003</v>
      </c>
      <c r="Q39" s="9">
        <f t="shared" si="2"/>
        <v>25.375499999999999</v>
      </c>
      <c r="R39" s="9">
        <f t="shared" si="25"/>
        <v>25.375499999999999</v>
      </c>
      <c r="S39" s="9">
        <f t="shared" si="25"/>
        <v>38.641240000000003</v>
      </c>
      <c r="T39" s="9">
        <f>T40</f>
        <v>13.789899999999999</v>
      </c>
      <c r="U39" s="9">
        <v>0</v>
      </c>
      <c r="V39" s="9">
        <v>0</v>
      </c>
      <c r="W39" s="9">
        <v>13.789899999999999</v>
      </c>
      <c r="X39" s="9">
        <f>X40</f>
        <v>0</v>
      </c>
      <c r="Y39" s="9">
        <f>Y40</f>
        <v>13.789899999999999</v>
      </c>
      <c r="Z39" s="9">
        <v>0</v>
      </c>
      <c r="AA39" s="9">
        <v>0</v>
      </c>
      <c r="AB39" s="9">
        <f>AB40</f>
        <v>13.789899999999999</v>
      </c>
      <c r="AC39" s="9">
        <f>AC40</f>
        <v>0</v>
      </c>
      <c r="AD39" s="9">
        <f>AD40</f>
        <v>11.585599999999999</v>
      </c>
      <c r="AE39" s="9">
        <v>0</v>
      </c>
      <c r="AF39" s="9">
        <v>0</v>
      </c>
      <c r="AG39" s="9">
        <f>AG40</f>
        <v>11.585599999999999</v>
      </c>
      <c r="AH39" s="9">
        <f>AH40</f>
        <v>0</v>
      </c>
      <c r="AI39" s="9">
        <f>AI40</f>
        <v>7.4349999999999996</v>
      </c>
      <c r="AJ39" s="9">
        <f t="shared" ref="AJ39:AM39" si="26">AJ40</f>
        <v>0</v>
      </c>
      <c r="AK39" s="9">
        <f t="shared" si="26"/>
        <v>0</v>
      </c>
      <c r="AL39" s="9">
        <f t="shared" si="26"/>
        <v>7.4349999999999996</v>
      </c>
      <c r="AM39" s="9">
        <f t="shared" si="26"/>
        <v>0</v>
      </c>
      <c r="AN39" s="9">
        <f>AN40</f>
        <v>0</v>
      </c>
      <c r="AO39" s="9">
        <v>0</v>
      </c>
      <c r="AP39" s="9">
        <v>0</v>
      </c>
      <c r="AQ39" s="9">
        <f>AQ40</f>
        <v>0</v>
      </c>
      <c r="AR39" s="9">
        <f>AR40</f>
        <v>0</v>
      </c>
      <c r="AS39" s="9">
        <f>AS40</f>
        <v>4.3559999999999999</v>
      </c>
      <c r="AT39" s="9">
        <f t="shared" ref="AT39:AW39" si="27">AT40</f>
        <v>0</v>
      </c>
      <c r="AU39" s="9">
        <f t="shared" si="27"/>
        <v>0</v>
      </c>
      <c r="AV39" s="9">
        <f t="shared" si="27"/>
        <v>4.3559999999999999</v>
      </c>
      <c r="AW39" s="9">
        <f t="shared" si="27"/>
        <v>0</v>
      </c>
      <c r="AX39" s="9">
        <f>AX40</f>
        <v>0</v>
      </c>
      <c r="AY39" s="9">
        <v>0</v>
      </c>
      <c r="AZ39" s="9">
        <v>0</v>
      </c>
      <c r="BA39" s="9">
        <v>0</v>
      </c>
      <c r="BB39" s="9">
        <f>BB40</f>
        <v>0</v>
      </c>
      <c r="BC39" s="9">
        <f>BC40</f>
        <v>3.3256299999999999</v>
      </c>
      <c r="BD39" s="9">
        <f t="shared" ref="BD39:BG39" si="28">BD40</f>
        <v>0</v>
      </c>
      <c r="BE39" s="9">
        <f t="shared" si="28"/>
        <v>0</v>
      </c>
      <c r="BF39" s="9">
        <f t="shared" si="28"/>
        <v>3.3256299999999999</v>
      </c>
      <c r="BG39" s="9">
        <f t="shared" si="28"/>
        <v>0</v>
      </c>
      <c r="BH39" s="9">
        <f>BH40</f>
        <v>0</v>
      </c>
      <c r="BI39" s="9">
        <v>0</v>
      </c>
      <c r="BJ39" s="9">
        <v>0</v>
      </c>
      <c r="BK39" s="9">
        <f>BK40</f>
        <v>0</v>
      </c>
      <c r="BL39" s="9">
        <f>BL40</f>
        <v>0</v>
      </c>
      <c r="BM39" s="9">
        <f>BM40</f>
        <v>4.5748100000000003</v>
      </c>
      <c r="BN39" s="9">
        <v>0</v>
      </c>
      <c r="BO39" s="9">
        <v>0</v>
      </c>
      <c r="BP39" s="9">
        <f>BP40</f>
        <v>4.5748100000000003</v>
      </c>
      <c r="BQ39" s="9">
        <f>BQ40</f>
        <v>0</v>
      </c>
      <c r="BR39" s="9">
        <f>BR40</f>
        <v>5.1599000000000004</v>
      </c>
      <c r="BS39" s="9">
        <v>0</v>
      </c>
      <c r="BT39" s="9">
        <v>0</v>
      </c>
      <c r="BU39" s="9">
        <f>BU40</f>
        <v>5.1599000000000004</v>
      </c>
      <c r="BV39" s="9">
        <f>BV40</f>
        <v>0</v>
      </c>
      <c r="BW39" s="9">
        <f>BW40</f>
        <v>16.7455</v>
      </c>
      <c r="BX39" s="9">
        <f t="shared" ref="BX39:CF39" si="29">BX40</f>
        <v>0</v>
      </c>
      <c r="BY39" s="9">
        <f t="shared" si="29"/>
        <v>0</v>
      </c>
      <c r="BZ39" s="9">
        <f>BZ40</f>
        <v>16.7455</v>
      </c>
      <c r="CA39" s="9">
        <f>CA40</f>
        <v>0</v>
      </c>
      <c r="CB39" s="9">
        <f t="shared" si="29"/>
        <v>24.851339999999997</v>
      </c>
      <c r="CC39" s="9">
        <f t="shared" si="29"/>
        <v>0</v>
      </c>
      <c r="CD39" s="9">
        <f t="shared" si="29"/>
        <v>0</v>
      </c>
      <c r="CE39" s="9">
        <f t="shared" si="29"/>
        <v>24.851339999999997</v>
      </c>
      <c r="CF39" s="9">
        <f t="shared" si="29"/>
        <v>0</v>
      </c>
      <c r="CG39" s="9" t="s">
        <v>59</v>
      </c>
      <c r="CH39" s="12"/>
    </row>
    <row r="40" spans="1:87" ht="32.25" customHeight="1" x14ac:dyDescent="0.25">
      <c r="A40" s="17" t="s">
        <v>99</v>
      </c>
      <c r="B40" s="49" t="s">
        <v>130</v>
      </c>
      <c r="C40" s="14" t="s">
        <v>119</v>
      </c>
      <c r="D40" s="14" t="s">
        <v>59</v>
      </c>
      <c r="E40" s="14" t="s">
        <v>196</v>
      </c>
      <c r="F40" s="14" t="s">
        <v>194</v>
      </c>
      <c r="G40" s="14">
        <v>2024</v>
      </c>
      <c r="H40" s="14" t="s">
        <v>59</v>
      </c>
      <c r="I40" s="14" t="s">
        <v>59</v>
      </c>
      <c r="J40" s="14" t="s">
        <v>59</v>
      </c>
      <c r="K40" s="14" t="s">
        <v>59</v>
      </c>
      <c r="L40" s="14" t="s">
        <v>59</v>
      </c>
      <c r="M40" s="14" t="s">
        <v>59</v>
      </c>
      <c r="N40" s="3">
        <f>SUM(N41:N46)</f>
        <v>0</v>
      </c>
      <c r="O40" s="3">
        <f>SUM(O41:O46)</f>
        <v>25.375499999999999</v>
      </c>
      <c r="P40" s="3">
        <f t="shared" ref="P40:CA40" si="30">SUM(P41:P46)</f>
        <v>38.641240000000003</v>
      </c>
      <c r="Q40" s="3">
        <f t="shared" si="30"/>
        <v>25.375499999999999</v>
      </c>
      <c r="R40" s="3">
        <f t="shared" si="30"/>
        <v>25.375499999999999</v>
      </c>
      <c r="S40" s="3">
        <f t="shared" si="30"/>
        <v>38.641240000000003</v>
      </c>
      <c r="T40" s="3">
        <f t="shared" si="30"/>
        <v>13.789899999999999</v>
      </c>
      <c r="U40" s="3">
        <f t="shared" si="30"/>
        <v>0</v>
      </c>
      <c r="V40" s="3">
        <f t="shared" si="30"/>
        <v>0</v>
      </c>
      <c r="W40" s="3">
        <f t="shared" si="30"/>
        <v>13.789899999999999</v>
      </c>
      <c r="X40" s="3">
        <f t="shared" si="30"/>
        <v>0</v>
      </c>
      <c r="Y40" s="3">
        <f t="shared" si="30"/>
        <v>13.789899999999999</v>
      </c>
      <c r="Z40" s="3">
        <f t="shared" si="30"/>
        <v>0</v>
      </c>
      <c r="AA40" s="3">
        <f t="shared" si="30"/>
        <v>0</v>
      </c>
      <c r="AB40" s="3">
        <f t="shared" si="30"/>
        <v>13.789899999999999</v>
      </c>
      <c r="AC40" s="3">
        <f t="shared" si="30"/>
        <v>0</v>
      </c>
      <c r="AD40" s="3">
        <f t="shared" si="30"/>
        <v>11.585599999999999</v>
      </c>
      <c r="AE40" s="3">
        <f t="shared" si="30"/>
        <v>0</v>
      </c>
      <c r="AF40" s="3">
        <f t="shared" si="30"/>
        <v>0</v>
      </c>
      <c r="AG40" s="3">
        <f t="shared" si="30"/>
        <v>11.585599999999999</v>
      </c>
      <c r="AH40" s="3">
        <f t="shared" si="30"/>
        <v>0</v>
      </c>
      <c r="AI40" s="3">
        <f t="shared" si="30"/>
        <v>7.4349999999999996</v>
      </c>
      <c r="AJ40" s="3">
        <f t="shared" si="30"/>
        <v>0</v>
      </c>
      <c r="AK40" s="3">
        <f t="shared" si="30"/>
        <v>0</v>
      </c>
      <c r="AL40" s="3">
        <f t="shared" si="30"/>
        <v>7.4349999999999996</v>
      </c>
      <c r="AM40" s="3">
        <f t="shared" si="30"/>
        <v>0</v>
      </c>
      <c r="AN40" s="3">
        <f t="shared" si="30"/>
        <v>0</v>
      </c>
      <c r="AO40" s="3">
        <f t="shared" si="30"/>
        <v>0</v>
      </c>
      <c r="AP40" s="3">
        <f t="shared" si="30"/>
        <v>0</v>
      </c>
      <c r="AQ40" s="3">
        <f t="shared" si="30"/>
        <v>0</v>
      </c>
      <c r="AR40" s="3">
        <f t="shared" si="30"/>
        <v>0</v>
      </c>
      <c r="AS40" s="3">
        <f t="shared" si="30"/>
        <v>4.3559999999999999</v>
      </c>
      <c r="AT40" s="3">
        <f t="shared" si="30"/>
        <v>0</v>
      </c>
      <c r="AU40" s="3">
        <f t="shared" si="30"/>
        <v>0</v>
      </c>
      <c r="AV40" s="3">
        <f t="shared" si="30"/>
        <v>4.3559999999999999</v>
      </c>
      <c r="AW40" s="3">
        <f t="shared" si="30"/>
        <v>0</v>
      </c>
      <c r="AX40" s="3">
        <f t="shared" si="30"/>
        <v>0</v>
      </c>
      <c r="AY40" s="3">
        <f t="shared" si="30"/>
        <v>0</v>
      </c>
      <c r="AZ40" s="3">
        <f t="shared" si="30"/>
        <v>0</v>
      </c>
      <c r="BA40" s="3">
        <f t="shared" si="30"/>
        <v>0</v>
      </c>
      <c r="BB40" s="3">
        <f t="shared" si="30"/>
        <v>0</v>
      </c>
      <c r="BC40" s="3">
        <f t="shared" si="30"/>
        <v>3.3256299999999999</v>
      </c>
      <c r="BD40" s="3">
        <f t="shared" si="30"/>
        <v>0</v>
      </c>
      <c r="BE40" s="3">
        <f t="shared" si="30"/>
        <v>0</v>
      </c>
      <c r="BF40" s="3">
        <f t="shared" si="30"/>
        <v>3.3256299999999999</v>
      </c>
      <c r="BG40" s="3">
        <f t="shared" si="30"/>
        <v>0</v>
      </c>
      <c r="BH40" s="3">
        <f t="shared" si="30"/>
        <v>0</v>
      </c>
      <c r="BI40" s="3">
        <f t="shared" si="30"/>
        <v>0</v>
      </c>
      <c r="BJ40" s="3">
        <f t="shared" si="30"/>
        <v>0</v>
      </c>
      <c r="BK40" s="3">
        <f t="shared" si="30"/>
        <v>0</v>
      </c>
      <c r="BL40" s="3">
        <f t="shared" si="30"/>
        <v>0</v>
      </c>
      <c r="BM40" s="3">
        <f t="shared" si="30"/>
        <v>4.5748100000000003</v>
      </c>
      <c r="BN40" s="3">
        <f t="shared" si="30"/>
        <v>0</v>
      </c>
      <c r="BO40" s="3">
        <f t="shared" si="30"/>
        <v>0</v>
      </c>
      <c r="BP40" s="3">
        <f t="shared" si="30"/>
        <v>4.5748100000000003</v>
      </c>
      <c r="BQ40" s="3">
        <f t="shared" si="30"/>
        <v>0</v>
      </c>
      <c r="BR40" s="3">
        <f t="shared" si="30"/>
        <v>5.1599000000000004</v>
      </c>
      <c r="BS40" s="3">
        <f t="shared" si="30"/>
        <v>0</v>
      </c>
      <c r="BT40" s="3">
        <f t="shared" si="30"/>
        <v>0</v>
      </c>
      <c r="BU40" s="3">
        <f t="shared" si="30"/>
        <v>5.1599000000000004</v>
      </c>
      <c r="BV40" s="3">
        <f t="shared" si="30"/>
        <v>0</v>
      </c>
      <c r="BW40" s="3">
        <f t="shared" si="30"/>
        <v>16.7455</v>
      </c>
      <c r="BX40" s="3">
        <f t="shared" si="30"/>
        <v>0</v>
      </c>
      <c r="BY40" s="3">
        <f t="shared" si="30"/>
        <v>0</v>
      </c>
      <c r="BZ40" s="3">
        <f t="shared" si="30"/>
        <v>16.7455</v>
      </c>
      <c r="CA40" s="3">
        <f t="shared" si="30"/>
        <v>0</v>
      </c>
      <c r="CB40" s="3">
        <f t="shared" ref="CB40:CF40" si="31">SUM(CB41:CB46)</f>
        <v>24.851339999999997</v>
      </c>
      <c r="CC40" s="3">
        <f t="shared" si="31"/>
        <v>0</v>
      </c>
      <c r="CD40" s="3">
        <f t="shared" si="31"/>
        <v>0</v>
      </c>
      <c r="CE40" s="3">
        <f t="shared" si="31"/>
        <v>24.851339999999997</v>
      </c>
      <c r="CF40" s="3">
        <f t="shared" si="31"/>
        <v>0</v>
      </c>
      <c r="CG40" s="3" t="s">
        <v>59</v>
      </c>
      <c r="CH40" s="12"/>
    </row>
    <row r="41" spans="1:87" ht="30.75" customHeight="1" x14ac:dyDescent="0.25">
      <c r="A41" s="17" t="s">
        <v>99</v>
      </c>
      <c r="B41" s="50" t="s">
        <v>174</v>
      </c>
      <c r="C41" s="14" t="s">
        <v>120</v>
      </c>
      <c r="D41" s="14" t="s">
        <v>222</v>
      </c>
      <c r="E41" s="14" t="s">
        <v>193</v>
      </c>
      <c r="F41" s="14" t="s">
        <v>193</v>
      </c>
      <c r="G41" s="14" t="s">
        <v>193</v>
      </c>
      <c r="H41" s="14" t="s">
        <v>59</v>
      </c>
      <c r="I41" s="14" t="s">
        <v>59</v>
      </c>
      <c r="J41" s="14" t="s">
        <v>59</v>
      </c>
      <c r="K41" s="14" t="s">
        <v>59</v>
      </c>
      <c r="L41" s="14" t="s">
        <v>59</v>
      </c>
      <c r="M41" s="14" t="s">
        <v>59</v>
      </c>
      <c r="N41" s="3">
        <v>0</v>
      </c>
      <c r="O41" s="3">
        <f>Q41+N41</f>
        <v>13.789899999999999</v>
      </c>
      <c r="P41" s="3">
        <f>S41+N41</f>
        <v>13.789899999999999</v>
      </c>
      <c r="Q41" s="3">
        <f>T41+AD41+AN41+AX41+BH41</f>
        <v>13.789899999999999</v>
      </c>
      <c r="R41" s="3">
        <f>Q41</f>
        <v>13.789899999999999</v>
      </c>
      <c r="S41" s="3">
        <f>Y41+AI41+AS41+BC41+BM41+BR41</f>
        <v>13.789899999999999</v>
      </c>
      <c r="T41" s="3">
        <f>U41+V41+W41+X41</f>
        <v>13.789899999999999</v>
      </c>
      <c r="U41" s="3">
        <v>0</v>
      </c>
      <c r="V41" s="3">
        <v>0</v>
      </c>
      <c r="W41" s="3">
        <v>13.789899999999999</v>
      </c>
      <c r="X41" s="3">
        <v>0</v>
      </c>
      <c r="Y41" s="3">
        <f>Z41+AA41+AB41+AC41</f>
        <v>13.789899999999999</v>
      </c>
      <c r="Z41" s="3">
        <v>0</v>
      </c>
      <c r="AA41" s="3">
        <v>0</v>
      </c>
      <c r="AB41" s="3">
        <v>13.789899999999999</v>
      </c>
      <c r="AC41" s="3">
        <v>0</v>
      </c>
      <c r="AD41" s="3">
        <f>AE41+AF41+AG41+AH41</f>
        <v>0</v>
      </c>
      <c r="AE41" s="3">
        <v>0</v>
      </c>
      <c r="AF41" s="3">
        <v>0</v>
      </c>
      <c r="AG41" s="3">
        <v>0</v>
      </c>
      <c r="AH41" s="3">
        <v>0</v>
      </c>
      <c r="AI41" s="3">
        <f>AJ41+AK41+AL41+AM41</f>
        <v>0</v>
      </c>
      <c r="AJ41" s="3">
        <v>0</v>
      </c>
      <c r="AK41" s="3">
        <v>0</v>
      </c>
      <c r="AL41" s="3">
        <v>0</v>
      </c>
      <c r="AM41" s="3">
        <v>0</v>
      </c>
      <c r="AN41" s="3">
        <f>AO41+AP41+AQ41+AR41</f>
        <v>0</v>
      </c>
      <c r="AO41" s="3">
        <v>0</v>
      </c>
      <c r="AP41" s="3">
        <v>0</v>
      </c>
      <c r="AQ41" s="3">
        <v>0</v>
      </c>
      <c r="AR41" s="3">
        <v>0</v>
      </c>
      <c r="AS41" s="3">
        <f>AT41+AU41+AV41+AW41</f>
        <v>0</v>
      </c>
      <c r="AT41" s="3">
        <v>0</v>
      </c>
      <c r="AU41" s="3">
        <v>0</v>
      </c>
      <c r="AV41" s="3">
        <v>0</v>
      </c>
      <c r="AW41" s="3">
        <v>0</v>
      </c>
      <c r="AX41" s="3">
        <f>AY41+AZ41+BA41+BB41</f>
        <v>0</v>
      </c>
      <c r="AY41" s="3">
        <v>0</v>
      </c>
      <c r="AZ41" s="3">
        <v>0</v>
      </c>
      <c r="BA41" s="3">
        <v>0</v>
      </c>
      <c r="BB41" s="3">
        <v>0</v>
      </c>
      <c r="BC41" s="3">
        <f>BD41+BE41+BF41+BG41</f>
        <v>0</v>
      </c>
      <c r="BD41" s="3">
        <v>0</v>
      </c>
      <c r="BE41" s="3">
        <v>0</v>
      </c>
      <c r="BF41" s="3">
        <v>0</v>
      </c>
      <c r="BG41" s="3">
        <v>0</v>
      </c>
      <c r="BH41" s="3">
        <f>BI41+BJ41+BK41+BL41</f>
        <v>0</v>
      </c>
      <c r="BI41" s="3">
        <v>0</v>
      </c>
      <c r="BJ41" s="3">
        <v>0</v>
      </c>
      <c r="BK41" s="3">
        <v>0</v>
      </c>
      <c r="BL41" s="3">
        <v>0</v>
      </c>
      <c r="BM41" s="3">
        <f>BN41+BO41+BP41+BQ41</f>
        <v>0</v>
      </c>
      <c r="BN41" s="3">
        <v>0</v>
      </c>
      <c r="BO41" s="3">
        <v>0</v>
      </c>
      <c r="BP41" s="3">
        <v>0</v>
      </c>
      <c r="BQ41" s="3">
        <v>0</v>
      </c>
      <c r="BR41" s="3">
        <f>BS41+BT41+BU41+BV41</f>
        <v>0</v>
      </c>
      <c r="BS41" s="3">
        <v>0</v>
      </c>
      <c r="BT41" s="3">
        <v>0</v>
      </c>
      <c r="BU41" s="3">
        <v>0</v>
      </c>
      <c r="BV41" s="3">
        <v>0</v>
      </c>
      <c r="BW41" s="3">
        <f>BX41+BY41+BZ41+CA41</f>
        <v>0</v>
      </c>
      <c r="BX41" s="3">
        <v>0</v>
      </c>
      <c r="BY41" s="3">
        <v>0</v>
      </c>
      <c r="BZ41" s="3">
        <f>AG41+AQ41+BA41+BK41+BU41</f>
        <v>0</v>
      </c>
      <c r="CA41" s="3">
        <f>AH41+AR41+BB41+BL41+BV41</f>
        <v>0</v>
      </c>
      <c r="CB41" s="3">
        <f>CC41+CD41+CE41+CF41</f>
        <v>0</v>
      </c>
      <c r="CC41" s="3">
        <v>0</v>
      </c>
      <c r="CD41" s="3">
        <v>0</v>
      </c>
      <c r="CE41" s="3">
        <f t="shared" ref="CE41:CE46" si="32">AL41+AV41+BF41+BP41+BU41</f>
        <v>0</v>
      </c>
      <c r="CF41" s="3">
        <v>0</v>
      </c>
      <c r="CG41" s="3" t="s">
        <v>59</v>
      </c>
      <c r="CH41" s="12"/>
    </row>
    <row r="42" spans="1:87" ht="174" customHeight="1" x14ac:dyDescent="0.25">
      <c r="A42" s="17" t="s">
        <v>99</v>
      </c>
      <c r="B42" s="50" t="s">
        <v>271</v>
      </c>
      <c r="C42" s="14" t="s">
        <v>121</v>
      </c>
      <c r="D42" s="14" t="s">
        <v>222</v>
      </c>
      <c r="E42" s="14">
        <v>2022</v>
      </c>
      <c r="F42" s="14" t="s">
        <v>59</v>
      </c>
      <c r="G42" s="14">
        <v>2022</v>
      </c>
      <c r="H42" s="14" t="s">
        <v>59</v>
      </c>
      <c r="I42" s="14" t="s">
        <v>59</v>
      </c>
      <c r="J42" s="14" t="s">
        <v>59</v>
      </c>
      <c r="K42" s="14" t="s">
        <v>59</v>
      </c>
      <c r="L42" s="14" t="s">
        <v>59</v>
      </c>
      <c r="M42" s="14" t="s">
        <v>59</v>
      </c>
      <c r="N42" s="3">
        <v>0</v>
      </c>
      <c r="O42" s="3">
        <f t="shared" ref="O42:O45" si="33">Q42+N42</f>
        <v>0</v>
      </c>
      <c r="P42" s="3">
        <f t="shared" ref="P42:P45" si="34">S42+N42</f>
        <v>3.3256299999999999</v>
      </c>
      <c r="Q42" s="3">
        <f t="shared" ref="Q42:Q46" si="35">T42+AD42+AN42+AX42+BH42</f>
        <v>0</v>
      </c>
      <c r="R42" s="3">
        <f t="shared" ref="R42:R46" si="36">Q42</f>
        <v>0</v>
      </c>
      <c r="S42" s="3">
        <f t="shared" ref="S42:S46" si="37">Y42+AI42+AS42+BC42+BM42+BR42</f>
        <v>3.3256299999999999</v>
      </c>
      <c r="T42" s="3">
        <f t="shared" ref="T42:T46" si="38">U42+V42+W42+X42</f>
        <v>0</v>
      </c>
      <c r="U42" s="3">
        <v>0</v>
      </c>
      <c r="V42" s="3">
        <v>0</v>
      </c>
      <c r="W42" s="3">
        <v>0</v>
      </c>
      <c r="X42" s="3">
        <v>0</v>
      </c>
      <c r="Y42" s="3">
        <f t="shared" ref="Y42:Y46" si="39">Z42+AA42+AB42+AC42</f>
        <v>0</v>
      </c>
      <c r="Z42" s="3">
        <v>0</v>
      </c>
      <c r="AA42" s="3">
        <v>0</v>
      </c>
      <c r="AB42" s="3">
        <v>0</v>
      </c>
      <c r="AC42" s="3">
        <v>0</v>
      </c>
      <c r="AD42" s="3">
        <f t="shared" ref="AD42:AD46" si="40">AE42+AF42+AG42+AH42</f>
        <v>0</v>
      </c>
      <c r="AE42" s="3">
        <v>0</v>
      </c>
      <c r="AF42" s="3">
        <v>0</v>
      </c>
      <c r="AG42" s="3">
        <v>0</v>
      </c>
      <c r="AH42" s="3">
        <v>0</v>
      </c>
      <c r="AI42" s="3">
        <f t="shared" ref="AI42:AI46" si="41">AJ42+AK42+AL42+AM42</f>
        <v>0</v>
      </c>
      <c r="AJ42" s="3">
        <v>0</v>
      </c>
      <c r="AK42" s="3">
        <v>0</v>
      </c>
      <c r="AL42" s="3">
        <v>0</v>
      </c>
      <c r="AM42" s="3">
        <v>0</v>
      </c>
      <c r="AN42" s="3">
        <f t="shared" ref="AN42:AN46" si="42">AO42+AP42+AQ42+AR42</f>
        <v>0</v>
      </c>
      <c r="AO42" s="3">
        <v>0</v>
      </c>
      <c r="AP42" s="3">
        <v>0</v>
      </c>
      <c r="AQ42" s="3">
        <v>0</v>
      </c>
      <c r="AR42" s="3">
        <v>0</v>
      </c>
      <c r="AS42" s="3">
        <f t="shared" ref="AS42:AS46" si="43">AT42+AU42+AV42+AW42</f>
        <v>0</v>
      </c>
      <c r="AT42" s="3">
        <v>0</v>
      </c>
      <c r="AU42" s="3">
        <v>0</v>
      </c>
      <c r="AV42" s="3">
        <v>0</v>
      </c>
      <c r="AW42" s="3">
        <v>0</v>
      </c>
      <c r="AX42" s="3">
        <f t="shared" ref="AX42:AX46" si="44">AY42+AZ42+BA42+BB42</f>
        <v>0</v>
      </c>
      <c r="AY42" s="3">
        <v>0</v>
      </c>
      <c r="AZ42" s="3">
        <v>0</v>
      </c>
      <c r="BA42" s="3">
        <v>0</v>
      </c>
      <c r="BB42" s="3">
        <v>0</v>
      </c>
      <c r="BC42" s="3">
        <f t="shared" ref="BC42:BC46" si="45">BD42+BE42+BF42+BG42</f>
        <v>3.3256299999999999</v>
      </c>
      <c r="BD42" s="3">
        <v>0</v>
      </c>
      <c r="BE42" s="3">
        <v>0</v>
      </c>
      <c r="BF42" s="3">
        <v>3.3256299999999999</v>
      </c>
      <c r="BG42" s="3">
        <v>0</v>
      </c>
      <c r="BH42" s="3">
        <f t="shared" ref="BH42:BH46" si="46">BI42+BJ42+BK42+BL42</f>
        <v>0</v>
      </c>
      <c r="BI42" s="3">
        <v>0</v>
      </c>
      <c r="BJ42" s="3">
        <v>0</v>
      </c>
      <c r="BK42" s="3">
        <v>0</v>
      </c>
      <c r="BL42" s="3">
        <v>0</v>
      </c>
      <c r="BM42" s="3">
        <f t="shared" ref="BM42:BM46" si="47">BN42+BO42+BP42+BQ42</f>
        <v>0</v>
      </c>
      <c r="BN42" s="3">
        <v>0</v>
      </c>
      <c r="BO42" s="3">
        <v>0</v>
      </c>
      <c r="BP42" s="3">
        <v>0</v>
      </c>
      <c r="BQ42" s="3">
        <v>0</v>
      </c>
      <c r="BR42" s="3">
        <f t="shared" ref="BR42:BR46" si="48">BS42+BT42+BU42+BV42</f>
        <v>0</v>
      </c>
      <c r="BS42" s="3">
        <v>0</v>
      </c>
      <c r="BT42" s="3">
        <v>0</v>
      </c>
      <c r="BU42" s="3">
        <v>0</v>
      </c>
      <c r="BV42" s="3">
        <v>0</v>
      </c>
      <c r="BW42" s="3">
        <f t="shared" ref="BW42:BW46" si="49">BX42+BY42+BZ42+CA42</f>
        <v>0</v>
      </c>
      <c r="BX42" s="3">
        <v>0</v>
      </c>
      <c r="BY42" s="3">
        <v>0</v>
      </c>
      <c r="BZ42" s="3">
        <f t="shared" ref="BZ42:CA46" si="50">AG42+AQ42+BA42+BK42+BU42</f>
        <v>0</v>
      </c>
      <c r="CA42" s="3">
        <f t="shared" si="50"/>
        <v>0</v>
      </c>
      <c r="CB42" s="3">
        <f t="shared" ref="CB42:CB46" si="51">CC42+CD42+CE42+CF42</f>
        <v>3.3256299999999999</v>
      </c>
      <c r="CC42" s="3">
        <v>0</v>
      </c>
      <c r="CD42" s="3">
        <v>0</v>
      </c>
      <c r="CE42" s="3">
        <f t="shared" si="32"/>
        <v>3.3256299999999999</v>
      </c>
      <c r="CF42" s="3">
        <v>0</v>
      </c>
      <c r="CG42" s="3" t="s">
        <v>259</v>
      </c>
      <c r="CH42" s="72"/>
      <c r="CI42" s="51"/>
    </row>
    <row r="43" spans="1:87" ht="157.5" x14ac:dyDescent="0.25">
      <c r="A43" s="17" t="s">
        <v>99</v>
      </c>
      <c r="B43" s="50" t="s">
        <v>272</v>
      </c>
      <c r="C43" s="14" t="s">
        <v>122</v>
      </c>
      <c r="D43" s="14" t="s">
        <v>222</v>
      </c>
      <c r="E43" s="14">
        <v>2023</v>
      </c>
      <c r="F43" s="14" t="s">
        <v>194</v>
      </c>
      <c r="G43" s="14">
        <v>2023</v>
      </c>
      <c r="H43" s="14" t="s">
        <v>59</v>
      </c>
      <c r="I43" s="14" t="s">
        <v>59</v>
      </c>
      <c r="J43" s="14" t="s">
        <v>59</v>
      </c>
      <c r="K43" s="14" t="s">
        <v>59</v>
      </c>
      <c r="L43" s="14" t="s">
        <v>59</v>
      </c>
      <c r="M43" s="14" t="s">
        <v>59</v>
      </c>
      <c r="N43" s="3">
        <v>0</v>
      </c>
      <c r="O43" s="3">
        <f t="shared" si="33"/>
        <v>3.2</v>
      </c>
      <c r="P43" s="3">
        <f t="shared" si="34"/>
        <v>4.5748100000000003</v>
      </c>
      <c r="Q43" s="3">
        <f t="shared" si="35"/>
        <v>3.2</v>
      </c>
      <c r="R43" s="3">
        <f t="shared" si="36"/>
        <v>3.2</v>
      </c>
      <c r="S43" s="3">
        <f t="shared" si="37"/>
        <v>4.5748100000000003</v>
      </c>
      <c r="T43" s="3">
        <f t="shared" si="38"/>
        <v>0</v>
      </c>
      <c r="U43" s="3">
        <v>0</v>
      </c>
      <c r="V43" s="3">
        <v>0</v>
      </c>
      <c r="W43" s="3">
        <v>0</v>
      </c>
      <c r="X43" s="3">
        <v>0</v>
      </c>
      <c r="Y43" s="3">
        <f t="shared" si="39"/>
        <v>0</v>
      </c>
      <c r="Z43" s="3">
        <v>0</v>
      </c>
      <c r="AA43" s="3">
        <v>0</v>
      </c>
      <c r="AB43" s="3">
        <v>0</v>
      </c>
      <c r="AC43" s="3">
        <v>0</v>
      </c>
      <c r="AD43" s="3">
        <f t="shared" si="40"/>
        <v>3.2</v>
      </c>
      <c r="AE43" s="3">
        <v>0</v>
      </c>
      <c r="AF43" s="3">
        <v>0</v>
      </c>
      <c r="AG43" s="3">
        <v>3.2</v>
      </c>
      <c r="AH43" s="3">
        <v>0</v>
      </c>
      <c r="AI43" s="3">
        <f t="shared" si="41"/>
        <v>0</v>
      </c>
      <c r="AJ43" s="3">
        <v>0</v>
      </c>
      <c r="AK43" s="3">
        <v>0</v>
      </c>
      <c r="AL43" s="3">
        <v>0</v>
      </c>
      <c r="AM43" s="3">
        <v>0</v>
      </c>
      <c r="AN43" s="3">
        <f t="shared" si="42"/>
        <v>0</v>
      </c>
      <c r="AO43" s="3">
        <v>0</v>
      </c>
      <c r="AP43" s="3">
        <v>0</v>
      </c>
      <c r="AQ43" s="3">
        <v>0</v>
      </c>
      <c r="AR43" s="3">
        <v>0</v>
      </c>
      <c r="AS43" s="3">
        <f t="shared" si="43"/>
        <v>0</v>
      </c>
      <c r="AT43" s="3">
        <v>0</v>
      </c>
      <c r="AU43" s="3">
        <v>0</v>
      </c>
      <c r="AV43" s="3">
        <v>0</v>
      </c>
      <c r="AW43" s="3">
        <v>0</v>
      </c>
      <c r="AX43" s="3">
        <f t="shared" si="44"/>
        <v>0</v>
      </c>
      <c r="AY43" s="3">
        <v>0</v>
      </c>
      <c r="AZ43" s="3">
        <v>0</v>
      </c>
      <c r="BA43" s="3">
        <v>0</v>
      </c>
      <c r="BB43" s="3">
        <v>0</v>
      </c>
      <c r="BC43" s="3">
        <f t="shared" si="45"/>
        <v>0</v>
      </c>
      <c r="BD43" s="3">
        <v>0</v>
      </c>
      <c r="BE43" s="3">
        <v>0</v>
      </c>
      <c r="BF43" s="3">
        <v>0</v>
      </c>
      <c r="BG43" s="3">
        <v>0</v>
      </c>
      <c r="BH43" s="3">
        <f t="shared" si="46"/>
        <v>0</v>
      </c>
      <c r="BI43" s="3">
        <v>0</v>
      </c>
      <c r="BJ43" s="3">
        <v>0</v>
      </c>
      <c r="BK43" s="3">
        <v>0</v>
      </c>
      <c r="BL43" s="3">
        <v>0</v>
      </c>
      <c r="BM43" s="3">
        <f t="shared" si="47"/>
        <v>4.5748100000000003</v>
      </c>
      <c r="BN43" s="3">
        <v>0</v>
      </c>
      <c r="BO43" s="3">
        <v>0</v>
      </c>
      <c r="BP43" s="3">
        <v>4.5748100000000003</v>
      </c>
      <c r="BQ43" s="3">
        <v>0</v>
      </c>
      <c r="BR43" s="3">
        <f t="shared" si="48"/>
        <v>0</v>
      </c>
      <c r="BS43" s="3">
        <v>0</v>
      </c>
      <c r="BT43" s="3">
        <v>0</v>
      </c>
      <c r="BU43" s="3">
        <v>0</v>
      </c>
      <c r="BV43" s="3">
        <v>0</v>
      </c>
      <c r="BW43" s="3">
        <f t="shared" si="49"/>
        <v>3.2</v>
      </c>
      <c r="BX43" s="3">
        <v>0</v>
      </c>
      <c r="BY43" s="3">
        <v>0</v>
      </c>
      <c r="BZ43" s="3">
        <f t="shared" si="50"/>
        <v>3.2</v>
      </c>
      <c r="CA43" s="3">
        <f t="shared" si="50"/>
        <v>0</v>
      </c>
      <c r="CB43" s="3">
        <f t="shared" si="51"/>
        <v>4.5748100000000003</v>
      </c>
      <c r="CC43" s="3">
        <v>0</v>
      </c>
      <c r="CD43" s="3">
        <v>0</v>
      </c>
      <c r="CE43" s="3">
        <f t="shared" si="32"/>
        <v>4.5748100000000003</v>
      </c>
      <c r="CF43" s="3">
        <v>0</v>
      </c>
      <c r="CG43" s="3" t="s">
        <v>259</v>
      </c>
      <c r="CH43" s="72"/>
    </row>
    <row r="44" spans="1:87" ht="164.25" customHeight="1" x14ac:dyDescent="0.25">
      <c r="A44" s="17" t="s">
        <v>99</v>
      </c>
      <c r="B44" s="50" t="s">
        <v>273</v>
      </c>
      <c r="C44" s="14" t="s">
        <v>123</v>
      </c>
      <c r="D44" s="14" t="s">
        <v>222</v>
      </c>
      <c r="E44" s="14">
        <v>2024</v>
      </c>
      <c r="F44" s="14" t="s">
        <v>194</v>
      </c>
      <c r="G44" s="14">
        <v>2024</v>
      </c>
      <c r="H44" s="14" t="s">
        <v>59</v>
      </c>
      <c r="I44" s="14" t="s">
        <v>59</v>
      </c>
      <c r="J44" s="14" t="s">
        <v>59</v>
      </c>
      <c r="K44" s="14" t="s">
        <v>59</v>
      </c>
      <c r="L44" s="14" t="s">
        <v>59</v>
      </c>
      <c r="M44" s="14" t="s">
        <v>59</v>
      </c>
      <c r="N44" s="3">
        <v>0</v>
      </c>
      <c r="O44" s="3">
        <f t="shared" si="33"/>
        <v>3.3</v>
      </c>
      <c r="P44" s="3">
        <f t="shared" si="34"/>
        <v>5.1599000000000004</v>
      </c>
      <c r="Q44" s="3">
        <f>T44+AD44+AN44+AX44+BH44</f>
        <v>3.3</v>
      </c>
      <c r="R44" s="3">
        <f t="shared" si="36"/>
        <v>3.3</v>
      </c>
      <c r="S44" s="3">
        <f t="shared" si="37"/>
        <v>5.1599000000000004</v>
      </c>
      <c r="T44" s="3">
        <f t="shared" si="38"/>
        <v>0</v>
      </c>
      <c r="U44" s="3">
        <v>0</v>
      </c>
      <c r="V44" s="3">
        <v>0</v>
      </c>
      <c r="W44" s="3">
        <v>0</v>
      </c>
      <c r="X44" s="3">
        <v>0</v>
      </c>
      <c r="Y44" s="3">
        <f t="shared" si="39"/>
        <v>0</v>
      </c>
      <c r="Z44" s="3">
        <v>0</v>
      </c>
      <c r="AA44" s="3">
        <v>0</v>
      </c>
      <c r="AB44" s="3">
        <v>0</v>
      </c>
      <c r="AC44" s="3">
        <v>0</v>
      </c>
      <c r="AD44" s="3">
        <f t="shared" si="40"/>
        <v>3.3</v>
      </c>
      <c r="AE44" s="3">
        <v>0</v>
      </c>
      <c r="AF44" s="3">
        <v>0</v>
      </c>
      <c r="AG44" s="3">
        <v>3.3</v>
      </c>
      <c r="AH44" s="3">
        <v>0</v>
      </c>
      <c r="AI44" s="3">
        <f t="shared" si="41"/>
        <v>0</v>
      </c>
      <c r="AJ44" s="3">
        <v>0</v>
      </c>
      <c r="AK44" s="3">
        <v>0</v>
      </c>
      <c r="AL44" s="3">
        <v>0</v>
      </c>
      <c r="AM44" s="3">
        <v>0</v>
      </c>
      <c r="AN44" s="3">
        <f t="shared" si="42"/>
        <v>0</v>
      </c>
      <c r="AO44" s="3">
        <v>0</v>
      </c>
      <c r="AP44" s="3">
        <v>0</v>
      </c>
      <c r="AQ44" s="3">
        <v>0</v>
      </c>
      <c r="AR44" s="3">
        <v>0</v>
      </c>
      <c r="AS44" s="3">
        <f t="shared" si="43"/>
        <v>0</v>
      </c>
      <c r="AT44" s="3">
        <v>0</v>
      </c>
      <c r="AU44" s="3">
        <v>0</v>
      </c>
      <c r="AV44" s="3">
        <v>0</v>
      </c>
      <c r="AW44" s="3">
        <v>0</v>
      </c>
      <c r="AX44" s="3">
        <f t="shared" si="44"/>
        <v>0</v>
      </c>
      <c r="AY44" s="3">
        <v>0</v>
      </c>
      <c r="AZ44" s="3">
        <v>0</v>
      </c>
      <c r="BA44" s="3">
        <v>0</v>
      </c>
      <c r="BB44" s="3">
        <v>0</v>
      </c>
      <c r="BC44" s="3">
        <f t="shared" si="45"/>
        <v>0</v>
      </c>
      <c r="BD44" s="3">
        <v>0</v>
      </c>
      <c r="BE44" s="3">
        <v>0</v>
      </c>
      <c r="BF44" s="3">
        <v>0</v>
      </c>
      <c r="BG44" s="3">
        <v>0</v>
      </c>
      <c r="BH44" s="3">
        <f t="shared" si="46"/>
        <v>0</v>
      </c>
      <c r="BI44" s="3">
        <v>0</v>
      </c>
      <c r="BJ44" s="3">
        <v>0</v>
      </c>
      <c r="BK44" s="3">
        <v>0</v>
      </c>
      <c r="BL44" s="3">
        <v>0</v>
      </c>
      <c r="BM44" s="3">
        <f t="shared" si="47"/>
        <v>0</v>
      </c>
      <c r="BN44" s="3">
        <v>0</v>
      </c>
      <c r="BO44" s="3">
        <v>0</v>
      </c>
      <c r="BP44" s="3">
        <v>0</v>
      </c>
      <c r="BQ44" s="3">
        <v>0</v>
      </c>
      <c r="BR44" s="3">
        <f t="shared" si="48"/>
        <v>5.1599000000000004</v>
      </c>
      <c r="BS44" s="3">
        <v>0</v>
      </c>
      <c r="BT44" s="3">
        <v>0</v>
      </c>
      <c r="BU44" s="3">
        <v>5.1599000000000004</v>
      </c>
      <c r="BV44" s="3">
        <v>0</v>
      </c>
      <c r="BW44" s="3">
        <f t="shared" si="49"/>
        <v>8.4599000000000011</v>
      </c>
      <c r="BX44" s="3">
        <v>0</v>
      </c>
      <c r="BY44" s="3">
        <v>0</v>
      </c>
      <c r="BZ44" s="3">
        <f>AG44+AQ44+BA44+BK44+BU44</f>
        <v>8.4599000000000011</v>
      </c>
      <c r="CA44" s="3">
        <f>AH44+AR44+BB44+BL44+BV44</f>
        <v>0</v>
      </c>
      <c r="CB44" s="3">
        <f t="shared" si="51"/>
        <v>5.1599000000000004</v>
      </c>
      <c r="CC44" s="3">
        <v>0</v>
      </c>
      <c r="CD44" s="3">
        <v>0</v>
      </c>
      <c r="CE44" s="3">
        <f t="shared" si="32"/>
        <v>5.1599000000000004</v>
      </c>
      <c r="CF44" s="3">
        <v>0</v>
      </c>
      <c r="CG44" s="3" t="s">
        <v>259</v>
      </c>
      <c r="CH44" s="72"/>
    </row>
    <row r="45" spans="1:87" ht="168.75" customHeight="1" x14ac:dyDescent="0.25">
      <c r="A45" s="17" t="s">
        <v>99</v>
      </c>
      <c r="B45" s="50" t="s">
        <v>274</v>
      </c>
      <c r="C45" s="14" t="s">
        <v>124</v>
      </c>
      <c r="D45" s="14" t="s">
        <v>222</v>
      </c>
      <c r="E45" s="14" t="s">
        <v>195</v>
      </c>
      <c r="F45" s="14" t="s">
        <v>194</v>
      </c>
      <c r="G45" s="14" t="s">
        <v>195</v>
      </c>
      <c r="H45" s="14" t="s">
        <v>59</v>
      </c>
      <c r="I45" s="14" t="s">
        <v>59</v>
      </c>
      <c r="J45" s="14" t="s">
        <v>59</v>
      </c>
      <c r="K45" s="14" t="s">
        <v>59</v>
      </c>
      <c r="L45" s="14" t="s">
        <v>59</v>
      </c>
      <c r="M45" s="14" t="s">
        <v>59</v>
      </c>
      <c r="N45" s="3">
        <v>0</v>
      </c>
      <c r="O45" s="3">
        <f t="shared" si="33"/>
        <v>2.86</v>
      </c>
      <c r="P45" s="3">
        <f t="shared" si="34"/>
        <v>4.3559999999999999</v>
      </c>
      <c r="Q45" s="3">
        <f t="shared" si="35"/>
        <v>2.86</v>
      </c>
      <c r="R45" s="3">
        <f t="shared" si="36"/>
        <v>2.86</v>
      </c>
      <c r="S45" s="3">
        <f t="shared" si="37"/>
        <v>4.3559999999999999</v>
      </c>
      <c r="T45" s="3">
        <f t="shared" si="38"/>
        <v>0</v>
      </c>
      <c r="U45" s="3">
        <v>0</v>
      </c>
      <c r="V45" s="3">
        <v>0</v>
      </c>
      <c r="W45" s="3">
        <v>0</v>
      </c>
      <c r="X45" s="3">
        <v>0</v>
      </c>
      <c r="Y45" s="3">
        <f t="shared" si="39"/>
        <v>0</v>
      </c>
      <c r="Z45" s="3">
        <v>0</v>
      </c>
      <c r="AA45" s="3">
        <v>0</v>
      </c>
      <c r="AB45" s="3">
        <v>0</v>
      </c>
      <c r="AC45" s="3">
        <v>0</v>
      </c>
      <c r="AD45" s="3">
        <f t="shared" si="40"/>
        <v>2.86</v>
      </c>
      <c r="AE45" s="3">
        <v>0</v>
      </c>
      <c r="AF45" s="3">
        <v>0</v>
      </c>
      <c r="AG45" s="3">
        <v>2.86</v>
      </c>
      <c r="AH45" s="3">
        <v>0</v>
      </c>
      <c r="AI45" s="3">
        <f t="shared" si="41"/>
        <v>0</v>
      </c>
      <c r="AJ45" s="3">
        <v>0</v>
      </c>
      <c r="AK45" s="3">
        <v>0</v>
      </c>
      <c r="AL45" s="3">
        <v>0</v>
      </c>
      <c r="AM45" s="3">
        <v>0</v>
      </c>
      <c r="AN45" s="3">
        <f t="shared" si="42"/>
        <v>0</v>
      </c>
      <c r="AO45" s="3">
        <v>0</v>
      </c>
      <c r="AP45" s="3">
        <v>0</v>
      </c>
      <c r="AQ45" s="3">
        <v>0</v>
      </c>
      <c r="AR45" s="3">
        <v>0</v>
      </c>
      <c r="AS45" s="3">
        <f t="shared" si="43"/>
        <v>4.3559999999999999</v>
      </c>
      <c r="AT45" s="3">
        <v>0</v>
      </c>
      <c r="AU45" s="3">
        <v>0</v>
      </c>
      <c r="AV45" s="3">
        <f>'[1]1'!$R$35/1000</f>
        <v>4.3559999999999999</v>
      </c>
      <c r="AW45" s="3">
        <v>0</v>
      </c>
      <c r="AX45" s="3">
        <f t="shared" si="44"/>
        <v>0</v>
      </c>
      <c r="AY45" s="3">
        <v>0</v>
      </c>
      <c r="AZ45" s="3">
        <v>0</v>
      </c>
      <c r="BA45" s="3">
        <v>0</v>
      </c>
      <c r="BB45" s="3">
        <v>0</v>
      </c>
      <c r="BC45" s="3">
        <f t="shared" si="45"/>
        <v>0</v>
      </c>
      <c r="BD45" s="3">
        <v>0</v>
      </c>
      <c r="BE45" s="3">
        <v>0</v>
      </c>
      <c r="BF45" s="3">
        <v>0</v>
      </c>
      <c r="BG45" s="3">
        <v>0</v>
      </c>
      <c r="BH45" s="3">
        <f t="shared" si="46"/>
        <v>0</v>
      </c>
      <c r="BI45" s="3">
        <v>0</v>
      </c>
      <c r="BJ45" s="3">
        <v>0</v>
      </c>
      <c r="BK45" s="3">
        <v>0</v>
      </c>
      <c r="BL45" s="3">
        <v>0</v>
      </c>
      <c r="BM45" s="3">
        <f>BN45+BO45+BP45+BQ45</f>
        <v>0</v>
      </c>
      <c r="BN45" s="3">
        <v>0</v>
      </c>
      <c r="BO45" s="3">
        <v>0</v>
      </c>
      <c r="BP45" s="3">
        <v>0</v>
      </c>
      <c r="BQ45" s="3">
        <v>0</v>
      </c>
      <c r="BR45" s="3">
        <f t="shared" si="48"/>
        <v>0</v>
      </c>
      <c r="BS45" s="3">
        <v>0</v>
      </c>
      <c r="BT45" s="3">
        <v>0</v>
      </c>
      <c r="BU45" s="3">
        <v>0</v>
      </c>
      <c r="BV45" s="3">
        <v>0</v>
      </c>
      <c r="BW45" s="3">
        <f t="shared" si="49"/>
        <v>2.86</v>
      </c>
      <c r="BX45" s="3">
        <v>0</v>
      </c>
      <c r="BY45" s="3">
        <v>0</v>
      </c>
      <c r="BZ45" s="3">
        <f t="shared" si="50"/>
        <v>2.86</v>
      </c>
      <c r="CA45" s="3">
        <f t="shared" si="50"/>
        <v>0</v>
      </c>
      <c r="CB45" s="3">
        <f t="shared" si="51"/>
        <v>4.3559999999999999</v>
      </c>
      <c r="CC45" s="3">
        <v>0</v>
      </c>
      <c r="CD45" s="3">
        <v>0</v>
      </c>
      <c r="CE45" s="3">
        <f t="shared" si="32"/>
        <v>4.3559999999999999</v>
      </c>
      <c r="CF45" s="3">
        <v>0</v>
      </c>
      <c r="CG45" s="3" t="s">
        <v>259</v>
      </c>
      <c r="CH45" s="72"/>
    </row>
    <row r="46" spans="1:87" ht="157.5" x14ac:dyDescent="0.25">
      <c r="A46" s="17" t="s">
        <v>99</v>
      </c>
      <c r="B46" s="50" t="s">
        <v>241</v>
      </c>
      <c r="C46" s="14" t="s">
        <v>154</v>
      </c>
      <c r="D46" s="14" t="s">
        <v>222</v>
      </c>
      <c r="E46" s="14">
        <v>2020</v>
      </c>
      <c r="F46" s="14" t="s">
        <v>194</v>
      </c>
      <c r="G46" s="14">
        <v>2020</v>
      </c>
      <c r="H46" s="14" t="s">
        <v>59</v>
      </c>
      <c r="I46" s="14" t="s">
        <v>59</v>
      </c>
      <c r="J46" s="14" t="s">
        <v>59</v>
      </c>
      <c r="K46" s="14" t="s">
        <v>59</v>
      </c>
      <c r="L46" s="14" t="s">
        <v>59</v>
      </c>
      <c r="M46" s="14" t="s">
        <v>59</v>
      </c>
      <c r="N46" s="3">
        <v>0</v>
      </c>
      <c r="O46" s="3">
        <f>Q46+N46</f>
        <v>2.2256</v>
      </c>
      <c r="P46" s="3">
        <f>S46+N46</f>
        <v>7.4349999999999996</v>
      </c>
      <c r="Q46" s="3">
        <f t="shared" si="35"/>
        <v>2.2256</v>
      </c>
      <c r="R46" s="3">
        <f t="shared" si="36"/>
        <v>2.2256</v>
      </c>
      <c r="S46" s="3">
        <f t="shared" si="37"/>
        <v>7.4349999999999996</v>
      </c>
      <c r="T46" s="3">
        <f t="shared" si="38"/>
        <v>0</v>
      </c>
      <c r="U46" s="3">
        <v>0</v>
      </c>
      <c r="V46" s="3">
        <v>0</v>
      </c>
      <c r="W46" s="3">
        <v>0</v>
      </c>
      <c r="X46" s="3">
        <v>0</v>
      </c>
      <c r="Y46" s="3">
        <f t="shared" si="39"/>
        <v>0</v>
      </c>
      <c r="Z46" s="3">
        <v>0</v>
      </c>
      <c r="AA46" s="3">
        <v>0</v>
      </c>
      <c r="AB46" s="3">
        <v>0</v>
      </c>
      <c r="AC46" s="3">
        <v>0</v>
      </c>
      <c r="AD46" s="3">
        <f t="shared" si="40"/>
        <v>2.2256</v>
      </c>
      <c r="AE46" s="3">
        <v>0</v>
      </c>
      <c r="AF46" s="3">
        <v>0</v>
      </c>
      <c r="AG46" s="3">
        <v>2.2256</v>
      </c>
      <c r="AH46" s="3">
        <v>0</v>
      </c>
      <c r="AI46" s="3">
        <f t="shared" si="41"/>
        <v>7.4349999999999996</v>
      </c>
      <c r="AJ46" s="3">
        <v>0</v>
      </c>
      <c r="AK46" s="3">
        <v>0</v>
      </c>
      <c r="AL46" s="3">
        <v>7.4349999999999996</v>
      </c>
      <c r="AM46" s="3">
        <v>0</v>
      </c>
      <c r="AN46" s="3">
        <f t="shared" si="42"/>
        <v>0</v>
      </c>
      <c r="AO46" s="3">
        <v>0</v>
      </c>
      <c r="AP46" s="3">
        <v>0</v>
      </c>
      <c r="AQ46" s="3">
        <v>0</v>
      </c>
      <c r="AR46" s="3">
        <v>0</v>
      </c>
      <c r="AS46" s="3">
        <f t="shared" si="43"/>
        <v>0</v>
      </c>
      <c r="AT46" s="3">
        <v>0</v>
      </c>
      <c r="AU46" s="3">
        <v>0</v>
      </c>
      <c r="AV46" s="3">
        <v>0</v>
      </c>
      <c r="AW46" s="3">
        <v>0</v>
      </c>
      <c r="AX46" s="3">
        <f t="shared" si="44"/>
        <v>0</v>
      </c>
      <c r="AY46" s="3">
        <v>0</v>
      </c>
      <c r="AZ46" s="3">
        <v>0</v>
      </c>
      <c r="BA46" s="3">
        <v>0</v>
      </c>
      <c r="BB46" s="3">
        <v>0</v>
      </c>
      <c r="BC46" s="3">
        <f t="shared" si="45"/>
        <v>0</v>
      </c>
      <c r="BD46" s="3">
        <v>0</v>
      </c>
      <c r="BE46" s="3">
        <v>0</v>
      </c>
      <c r="BF46" s="3">
        <v>0</v>
      </c>
      <c r="BG46" s="3">
        <v>0</v>
      </c>
      <c r="BH46" s="3">
        <f t="shared" si="46"/>
        <v>0</v>
      </c>
      <c r="BI46" s="3">
        <v>0</v>
      </c>
      <c r="BJ46" s="3">
        <v>0</v>
      </c>
      <c r="BK46" s="3">
        <v>0</v>
      </c>
      <c r="BL46" s="3">
        <v>0</v>
      </c>
      <c r="BM46" s="3">
        <f t="shared" si="47"/>
        <v>0</v>
      </c>
      <c r="BN46" s="3">
        <v>0</v>
      </c>
      <c r="BO46" s="3">
        <v>0</v>
      </c>
      <c r="BP46" s="3">
        <v>0</v>
      </c>
      <c r="BQ46" s="3">
        <v>0</v>
      </c>
      <c r="BR46" s="3">
        <f t="shared" si="48"/>
        <v>0</v>
      </c>
      <c r="BS46" s="3">
        <v>0</v>
      </c>
      <c r="BT46" s="3">
        <v>0</v>
      </c>
      <c r="BU46" s="3">
        <v>0</v>
      </c>
      <c r="BV46" s="3">
        <v>0</v>
      </c>
      <c r="BW46" s="3">
        <f t="shared" si="49"/>
        <v>2.2256</v>
      </c>
      <c r="BX46" s="3">
        <v>0</v>
      </c>
      <c r="BY46" s="3">
        <v>0</v>
      </c>
      <c r="BZ46" s="3">
        <f t="shared" si="50"/>
        <v>2.2256</v>
      </c>
      <c r="CA46" s="3">
        <f t="shared" si="50"/>
        <v>0</v>
      </c>
      <c r="CB46" s="3">
        <f t="shared" si="51"/>
        <v>7.4349999999999996</v>
      </c>
      <c r="CC46" s="3">
        <v>0</v>
      </c>
      <c r="CD46" s="3">
        <v>0</v>
      </c>
      <c r="CE46" s="3">
        <f t="shared" si="32"/>
        <v>7.4349999999999996</v>
      </c>
      <c r="CF46" s="3">
        <v>0</v>
      </c>
      <c r="CG46" s="3" t="s">
        <v>259</v>
      </c>
      <c r="CH46" s="72"/>
    </row>
    <row r="47" spans="1:87" s="48" customFormat="1" ht="47.25" x14ac:dyDescent="0.25">
      <c r="A47" s="16" t="s">
        <v>101</v>
      </c>
      <c r="B47" s="46" t="s">
        <v>102</v>
      </c>
      <c r="C47" s="11" t="s">
        <v>119</v>
      </c>
      <c r="D47" s="11" t="s">
        <v>59</v>
      </c>
      <c r="E47" s="11" t="s">
        <v>59</v>
      </c>
      <c r="F47" s="11" t="s">
        <v>59</v>
      </c>
      <c r="G47" s="11" t="s">
        <v>59</v>
      </c>
      <c r="H47" s="11" t="s">
        <v>59</v>
      </c>
      <c r="I47" s="11" t="s">
        <v>59</v>
      </c>
      <c r="J47" s="11" t="s">
        <v>59</v>
      </c>
      <c r="K47" s="11" t="s">
        <v>59</v>
      </c>
      <c r="L47" s="11" t="s">
        <v>59</v>
      </c>
      <c r="M47" s="11" t="s">
        <v>59</v>
      </c>
      <c r="N47" s="9">
        <v>0</v>
      </c>
      <c r="O47" s="9">
        <v>0</v>
      </c>
      <c r="P47" s="9">
        <v>0</v>
      </c>
      <c r="Q47" s="9">
        <f t="shared" si="2"/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f t="shared" ref="Y47" si="52">AC47</f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f t="shared" ref="AI47" si="53">AM47</f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f t="shared" ref="AS47" si="54">AW47</f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f t="shared" ref="BC47" si="55">BG47</f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f t="shared" ref="BM47" si="56">BQ47</f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f>AC47+AM47+AW47+BG47+BQ47+BV47</f>
        <v>0</v>
      </c>
      <c r="CG47" s="9" t="s">
        <v>59</v>
      </c>
      <c r="CH47" s="72"/>
    </row>
    <row r="48" spans="1:87" s="48" customFormat="1" ht="30.75" customHeight="1" x14ac:dyDescent="0.25">
      <c r="A48" s="16" t="s">
        <v>103</v>
      </c>
      <c r="B48" s="46" t="s">
        <v>104</v>
      </c>
      <c r="C48" s="11" t="s">
        <v>119</v>
      </c>
      <c r="D48" s="11" t="s">
        <v>59</v>
      </c>
      <c r="E48" s="11">
        <v>2018</v>
      </c>
      <c r="F48" s="11">
        <v>2023</v>
      </c>
      <c r="G48" s="11">
        <v>2024</v>
      </c>
      <c r="H48" s="11" t="s">
        <v>59</v>
      </c>
      <c r="I48" s="11" t="s">
        <v>59</v>
      </c>
      <c r="J48" s="11" t="s">
        <v>59</v>
      </c>
      <c r="K48" s="11" t="s">
        <v>59</v>
      </c>
      <c r="L48" s="11" t="s">
        <v>59</v>
      </c>
      <c r="M48" s="11" t="s">
        <v>59</v>
      </c>
      <c r="N48" s="9">
        <f t="shared" ref="N48" si="57">N49+N56+N60+N69+N77+N87+N67+N74+N85+N89+N63+N65</f>
        <v>4.38</v>
      </c>
      <c r="O48" s="9">
        <f t="shared" ref="O48" si="58">O49+O56+O60+O69+O77+O87+O67+O74+O85+O89+O63+O65</f>
        <v>60.397009472148149</v>
      </c>
      <c r="P48" s="9">
        <f t="shared" ref="P48" si="59">P49+P56+P60+P69+P77+P87+P67+P74+P85+P89+P63+P65</f>
        <v>100.40950670025967</v>
      </c>
      <c r="Q48" s="9">
        <f t="shared" ref="Q48" si="60">Q49+Q56+Q60+Q69+Q77+Q87+Q67+Q74+Q85+Q89+Q63+Q65</f>
        <v>56.01700947214816</v>
      </c>
      <c r="R48" s="9">
        <f t="shared" ref="R48" si="61">R49+R56+R60+R69+R77+R87+R67+R74+R85+R89+R63+R65</f>
        <v>56.01700947214816</v>
      </c>
      <c r="S48" s="9">
        <f t="shared" ref="S48" si="62">S49+S56+S60+S69+S77+S87+S67+S74+S85+S89+S63+S65</f>
        <v>96.029506700259702</v>
      </c>
      <c r="T48" s="9">
        <f t="shared" ref="T48" si="63">T49+T56+T60+T69+T77+T87+T67+T74+T85+T89+T63+T65</f>
        <v>7.5871490599199998</v>
      </c>
      <c r="U48" s="9">
        <f t="shared" ref="U48" si="64">U49+U56+U60+U69+U77+U87+U67+U74+U85+U89+U63+U65</f>
        <v>0</v>
      </c>
      <c r="V48" s="9">
        <f t="shared" ref="V48" si="65">V49+V56+V60+V69+V77+V87+V67+V74+V85+V89+V63+V65</f>
        <v>0</v>
      </c>
      <c r="W48" s="9">
        <f t="shared" ref="W48" si="66">W49+W56+W60+W69+W77+W87+W67+W74+W85+W89+W63+W65</f>
        <v>7.5871490599199998</v>
      </c>
      <c r="X48" s="9">
        <f t="shared" ref="X48" si="67">X49+X56+X60+X69+X77+X87+X67+X74+X85+X89+X63+X65</f>
        <v>0</v>
      </c>
      <c r="Y48" s="9">
        <f t="shared" ref="Y48" si="68">Y49+Y56+Y60+Y69+Y77+Y87+Y67+Y74+Y85+Y89+Y63+Y65</f>
        <v>9.7138825688000008</v>
      </c>
      <c r="Z48" s="9">
        <f t="shared" ref="Z48" si="69">Z49+Z56+Z60+Z69+Z77+Z87+Z67+Z74+Z85+Z89+Z63+Z65</f>
        <v>0</v>
      </c>
      <c r="AA48" s="9">
        <f t="shared" ref="AA48" si="70">AA49+AA56+AA60+AA69+AA77+AA87+AA67+AA74+AA85+AA89+AA63+AA65</f>
        <v>0</v>
      </c>
      <c r="AB48" s="9">
        <f t="shared" ref="AB48" si="71">AB49+AB56+AB60+AB69+AB77+AB87+AB67+AB74+AB85+AB89+AB63+AB65</f>
        <v>9.7138825688000008</v>
      </c>
      <c r="AC48" s="9">
        <f t="shared" ref="AC48" si="72">AC49+AC56+AC60+AC69+AC77+AC87+AC67+AC74+AC85+AC89+AC63+AC65</f>
        <v>0</v>
      </c>
      <c r="AD48" s="9">
        <f t="shared" ref="AD48" si="73">AD49+AD56+AD60+AD69+AD77+AD87+AD67+AD74+AD85+AD89+AD63+AD65</f>
        <v>9.4554186010272012</v>
      </c>
      <c r="AE48" s="9">
        <f t="shared" ref="AE48" si="74">AE49+AE56+AE60+AE69+AE77+AE87+AE67+AE74+AE85+AE89+AE63+AE65</f>
        <v>0</v>
      </c>
      <c r="AF48" s="9">
        <f t="shared" ref="AF48" si="75">AF49+AF56+AF60+AF69+AF77+AF87+AF67+AF74+AF85+AF89+AF63+AF65</f>
        <v>0</v>
      </c>
      <c r="AG48" s="9">
        <f t="shared" ref="AG48" si="76">AG49+AG56+AG60+AG69+AG77+AG87+AG67+AG74+AG85+AG89+AG63+AG65</f>
        <v>9.4554186010272012</v>
      </c>
      <c r="AH48" s="9">
        <f t="shared" ref="AH48" si="77">AH49+AH56+AH60+AH69+AH77+AH87+AH67+AH74+AH85+AH89+AH63+AH65</f>
        <v>0</v>
      </c>
      <c r="AI48" s="9">
        <f t="shared" ref="AI48" si="78">AI49+AI56+AI60+AI69+AI77+AI87+AI67+AI74+AI85+AI89+AI63+AI65</f>
        <v>15.277903791091525</v>
      </c>
      <c r="AJ48" s="9">
        <f t="shared" ref="AJ48" si="79">AJ49+AJ56+AJ60+AJ69+AJ77+AJ87+AJ67+AJ74+AJ85+AJ89+AJ63+AJ65</f>
        <v>0</v>
      </c>
      <c r="AK48" s="9">
        <f t="shared" ref="AK48" si="80">AK49+AK56+AK60+AK69+AK77+AK87+AK67+AK74+AK85+AK89+AK63+AK65</f>
        <v>0</v>
      </c>
      <c r="AL48" s="9">
        <f t="shared" ref="AL48" si="81">AL49+AL56+AL60+AL69+AL77+AL87+AL67+AL74+AL85+AL89+AL63+AL65</f>
        <v>15.277903791091525</v>
      </c>
      <c r="AM48" s="9">
        <f t="shared" ref="AM48" si="82">AM49+AM56+AM60+AM69+AM77+AM87+AM67+AM74+AM85+AM89+AM63+AM65</f>
        <v>0</v>
      </c>
      <c r="AN48" s="9">
        <f t="shared" ref="AN48" si="83">AN49+AN56+AN60+AN69+AN77+AN87+AN67+AN74+AN85+AN89+AN63+AN65</f>
        <v>16.100539301579211</v>
      </c>
      <c r="AO48" s="9">
        <f t="shared" ref="AO48" si="84">AO49+AO56+AO60+AO69+AO77+AO87+AO67+AO74+AO85+AO89+AO63+AO65</f>
        <v>0</v>
      </c>
      <c r="AP48" s="9">
        <f t="shared" ref="AP48" si="85">AP49+AP56+AP60+AP69+AP77+AP87+AP67+AP74+AP85+AP89+AP63+AP65</f>
        <v>0</v>
      </c>
      <c r="AQ48" s="9">
        <f t="shared" ref="AQ48" si="86">AQ49+AQ56+AQ60+AQ69+AQ77+AQ87+AQ67+AQ74+AQ85+AQ89+AQ63+AQ65</f>
        <v>16.100539301579211</v>
      </c>
      <c r="AR48" s="9">
        <f t="shared" ref="AR48" si="87">AR49+AR56+AR60+AR69+AR77+AR87+AR67+AR74+AR85+AR89+AR63+AR65</f>
        <v>0</v>
      </c>
      <c r="AS48" s="9">
        <f t="shared" ref="AS48" si="88">AS49+AS56+AS60+AS69+AS77+AS87+AS67+AS74+AS85+AS89+AS63+AS65</f>
        <v>20.397735740395841</v>
      </c>
      <c r="AT48" s="9">
        <f t="shared" ref="AT48" si="89">AT49+AT56+AT60+AT69+AT77+AT87+AT67+AT74+AT85+AT89+AT63+AT65</f>
        <v>0</v>
      </c>
      <c r="AU48" s="9">
        <f t="shared" ref="AU48" si="90">AU49+AU56+AU60+AU69+AU77+AU87+AU67+AU74+AU85+AU89+AU63+AU65</f>
        <v>0</v>
      </c>
      <c r="AV48" s="9">
        <f t="shared" ref="AV48" si="91">AV49+AV56+AV60+AV69+AV77+AV87+AV67+AV74+AV85+AV89+AV63+AV65</f>
        <v>20.397735740395841</v>
      </c>
      <c r="AW48" s="9">
        <f t="shared" ref="AW48" si="92">AW49+AW56+AW60+AW69+AW77+AW87+AW67+AW74+AW85+AW89+AW63+AW65</f>
        <v>0</v>
      </c>
      <c r="AX48" s="9">
        <f t="shared" ref="AX48" si="93">AX49+AX56+AX60+AX69+AX77+AX87+AX67+AX74+AX85+AX89+AX63+AX65</f>
        <v>11.085131713255414</v>
      </c>
      <c r="AY48" s="9">
        <f t="shared" ref="AY48" si="94">AY49+AY56+AY60+AY69+AY77+AY87+AY67+AY74+AY85+AY89+AY63+AY65</f>
        <v>0</v>
      </c>
      <c r="AZ48" s="9">
        <f t="shared" ref="AZ48" si="95">AZ49+AZ56+AZ60+AZ69+AZ77+AZ87+AZ67+AZ74+AZ85+AZ89+AZ63+AZ65</f>
        <v>0</v>
      </c>
      <c r="BA48" s="9">
        <f t="shared" ref="BA48" si="96">BA49+BA56+BA60+BA69+BA77+BA87+BA67+BA74+BA85+BA89+BA63+BA65</f>
        <v>11.085131713255414</v>
      </c>
      <c r="BB48" s="9">
        <f t="shared" ref="BB48" si="97">BB49+BB56+BB60+BB69+BB77+BB87+BB67+BB74+BB85+BB89+BB63+BB65</f>
        <v>0</v>
      </c>
      <c r="BC48" s="9">
        <f t="shared" ref="BC48" si="98">BC49+BC56+BC60+BC69+BC77+BC87+BC67+BC74+BC85+BC89+BC63+BC65</f>
        <v>16.025538570911483</v>
      </c>
      <c r="BD48" s="9">
        <f t="shared" ref="BD48" si="99">BD49+BD56+BD60+BD69+BD77+BD87+BD67+BD74+BD85+BD89+BD63+BD65</f>
        <v>0</v>
      </c>
      <c r="BE48" s="9">
        <f t="shared" ref="BE48" si="100">BE49+BE56+BE60+BE69+BE77+BE87+BE67+BE74+BE85+BE89+BE63+BE65</f>
        <v>0</v>
      </c>
      <c r="BF48" s="9">
        <f t="shared" ref="BF48" si="101">BF49+BF56+BF60+BF69+BF77+BF87+BF67+BF74+BF85+BF89+BF63+BF65</f>
        <v>16.025538570911483</v>
      </c>
      <c r="BG48" s="9">
        <f t="shared" ref="BG48" si="102">BG49+BG56+BG60+BG69+BG77+BG87+BG67+BG74+BG85+BG89+BG63+BG65</f>
        <v>0</v>
      </c>
      <c r="BH48" s="9">
        <f t="shared" ref="BH48" si="103">BH49+BH56+BH60+BH69+BH77+BH87+BH67+BH74+BH85+BH89+BH63+BH65</f>
        <v>11.788770796366332</v>
      </c>
      <c r="BI48" s="9">
        <f t="shared" ref="BI48" si="104">BI49+BI56+BI60+BI69+BI77+BI87+BI67+BI74+BI85+BI89+BI63+BI65</f>
        <v>0</v>
      </c>
      <c r="BJ48" s="9">
        <f t="shared" ref="BJ48" si="105">BJ49+BJ56+BJ60+BJ69+BJ77+BJ87+BJ67+BJ74+BJ85+BJ89+BJ63+BJ65</f>
        <v>0</v>
      </c>
      <c r="BK48" s="9">
        <f t="shared" ref="BK48" si="106">BK49+BK56+BK60+BK69+BK77+BK87+BK67+BK74+BK85+BK89+BK63+BK65</f>
        <v>11.788770796366332</v>
      </c>
      <c r="BL48" s="9">
        <f t="shared" ref="BL48" si="107">BL49+BL56+BL60+BL69+BL77+BL87+BL67+BL74+BL85+BL89+BL63+BL65</f>
        <v>0</v>
      </c>
      <c r="BM48" s="9">
        <f t="shared" ref="BM48" si="108">BM49+BM56+BM60+BM69+BM77+BM87+BM67+BM74+BM85+BM89+BM63+BM65</f>
        <v>16.952757146061842</v>
      </c>
      <c r="BN48" s="9">
        <f t="shared" ref="BN48" si="109">BN49+BN56+BN60+BN69+BN77+BN87+BN67+BN74+BN85+BN89+BN63+BN65</f>
        <v>0</v>
      </c>
      <c r="BO48" s="9">
        <f t="shared" ref="BO48" si="110">BO49+BO56+BO60+BO69+BO77+BO87+BO67+BO74+BO85+BO89+BO63+BO65</f>
        <v>0</v>
      </c>
      <c r="BP48" s="9">
        <f t="shared" ref="BP48" si="111">BP49+BP56+BP60+BP69+BP77+BP87+BP67+BP74+BP85+BP89+BP63+BP65</f>
        <v>16.952757146061842</v>
      </c>
      <c r="BQ48" s="9">
        <f t="shared" ref="BQ48" si="112">BQ49+BQ56+BQ60+BQ69+BQ77+BQ87+BQ67+BQ74+BQ85+BQ89+BQ63+BQ65</f>
        <v>0</v>
      </c>
      <c r="BR48" s="9">
        <f t="shared" ref="BR48" si="113">BR49+BR56+BR60+BR69+BR77+BR87+BR67+BR74+BR85+BR89+BR63+BR65</f>
        <v>17.661688882998988</v>
      </c>
      <c r="BS48" s="9">
        <f t="shared" ref="BS48" si="114">BS49+BS56+BS60+BS69+BS77+BS87+BS67+BS74+BS85+BS89+BS63+BS65</f>
        <v>0</v>
      </c>
      <c r="BT48" s="9">
        <f t="shared" ref="BT48" si="115">BT49+BT56+BT60+BT69+BT77+BT87+BT67+BT74+BT85+BT89+BT63+BT65</f>
        <v>0</v>
      </c>
      <c r="BU48" s="9">
        <f t="shared" ref="BU48" si="116">BU49+BU56+BU60+BU69+BU77+BU87+BU67+BU74+BU85+BU89+BU63+BU65</f>
        <v>17.661688882998988</v>
      </c>
      <c r="BV48" s="9">
        <f t="shared" ref="BV48" si="117">BV49+BV56+BV60+BV69+BV77+BV87+BV67+BV74+BV85+BV89+BV63+BV65</f>
        <v>0</v>
      </c>
      <c r="BW48" s="9">
        <f t="shared" ref="BW48" si="118">BW49+BW56+BW60+BW69+BW77+BW87+BW67+BW74+BW85+BW89+BW63+BW65</f>
        <v>64.621549295227155</v>
      </c>
      <c r="BX48" s="9">
        <f t="shared" ref="BX48" si="119">BX49+BX56+BX60+BX69+BX77+BX87+BX67+BX74+BX85+BX89+BX63+BX65</f>
        <v>0</v>
      </c>
      <c r="BY48" s="9">
        <f t="shared" ref="BY48" si="120">BY49+BY56+BY60+BY69+BY77+BY87+BY67+BY74+BY85+BY89+BY63+BY65</f>
        <v>0</v>
      </c>
      <c r="BZ48" s="9">
        <f t="shared" ref="BZ48" si="121">BZ49+BZ56+BZ60+BZ69+BZ77+BZ87+BZ67+BZ74+BZ85+BZ89+BZ63+BZ65</f>
        <v>64.621549295227155</v>
      </c>
      <c r="CA48" s="9">
        <f t="shared" ref="CA48" si="122">CA49+CA56+CA60+CA69+CA77+CA87+CA67+CA74+CA85+CA89+CA63+CA65</f>
        <v>0</v>
      </c>
      <c r="CB48" s="9">
        <f t="shared" ref="CB48" si="123">CB49+CB56+CB60+CB69+CB77+CB87+CB67+CB74+CB85+CB89+CB63+CB65</f>
        <v>86.315624131459685</v>
      </c>
      <c r="CC48" s="9">
        <f t="shared" ref="CC48" si="124">CC49+CC56+CC60+CC69+CC77+CC87+CC67+CC74+CC85+CC89+CC63+CC65</f>
        <v>0</v>
      </c>
      <c r="CD48" s="9">
        <f t="shared" ref="CD48" si="125">CD49+CD56+CD60+CD69+CD77+CD87+CD67+CD74+CD85+CD89+CD63+CD65</f>
        <v>0</v>
      </c>
      <c r="CE48" s="9">
        <f t="shared" ref="CE48" si="126">CE49+CE56+CE60+CE69+CE77+CE87+CE67+CE74+CE85+CE89+CE63+CE65</f>
        <v>86.315624131459685</v>
      </c>
      <c r="CF48" s="9">
        <f t="shared" ref="CF48" si="127">CF49+CF56+CF60+CF69+CF77+CF87+CF67+CF74+CF85+CF89+CF63+CF65</f>
        <v>0</v>
      </c>
      <c r="CG48" s="9" t="s">
        <v>59</v>
      </c>
      <c r="CH48" s="72"/>
    </row>
    <row r="49" spans="1:86" s="48" customFormat="1" ht="22.5" customHeight="1" x14ac:dyDescent="0.25">
      <c r="A49" s="16" t="s">
        <v>103</v>
      </c>
      <c r="B49" s="11" t="s">
        <v>131</v>
      </c>
      <c r="C49" s="11" t="s">
        <v>119</v>
      </c>
      <c r="D49" s="11" t="s">
        <v>59</v>
      </c>
      <c r="E49" s="11">
        <v>2018</v>
      </c>
      <c r="F49" s="11">
        <v>2023</v>
      </c>
      <c r="G49" s="11">
        <v>2024</v>
      </c>
      <c r="H49" s="11" t="s">
        <v>59</v>
      </c>
      <c r="I49" s="11" t="s">
        <v>59</v>
      </c>
      <c r="J49" s="11" t="s">
        <v>59</v>
      </c>
      <c r="K49" s="11" t="s">
        <v>59</v>
      </c>
      <c r="L49" s="11" t="s">
        <v>59</v>
      </c>
      <c r="M49" s="11" t="s">
        <v>59</v>
      </c>
      <c r="N49" s="9">
        <f>SUM(N50:N53)</f>
        <v>3.4409999999999998</v>
      </c>
      <c r="O49" s="9">
        <f t="shared" ref="O49:R49" si="128">SUM(O50:O55)</f>
        <v>36.072242760521377</v>
      </c>
      <c r="P49" s="9">
        <f t="shared" si="128"/>
        <v>53.172950996344092</v>
      </c>
      <c r="Q49" s="9">
        <f t="shared" si="128"/>
        <v>32.631242760521381</v>
      </c>
      <c r="R49" s="9">
        <f t="shared" si="128"/>
        <v>32.631242760521381</v>
      </c>
      <c r="S49" s="9">
        <f>SUM(S50:S55)</f>
        <v>49.731950996344096</v>
      </c>
      <c r="T49" s="9">
        <f>SUM(T50:T55)</f>
        <v>6.28205373692</v>
      </c>
      <c r="U49" s="9">
        <f t="shared" ref="U49:AC49" si="129">SUM(U50:U55)</f>
        <v>0</v>
      </c>
      <c r="V49" s="9">
        <f t="shared" si="129"/>
        <v>0</v>
      </c>
      <c r="W49" s="9">
        <v>6.28205373692</v>
      </c>
      <c r="X49" s="9">
        <f t="shared" si="129"/>
        <v>0</v>
      </c>
      <c r="Y49" s="9">
        <f t="shared" si="129"/>
        <v>6.3884989727999999</v>
      </c>
      <c r="Z49" s="9">
        <f t="shared" si="129"/>
        <v>0</v>
      </c>
      <c r="AA49" s="9">
        <f t="shared" si="129"/>
        <v>0</v>
      </c>
      <c r="AB49" s="9">
        <f t="shared" si="129"/>
        <v>6.3884989727999999</v>
      </c>
      <c r="AC49" s="9">
        <f t="shared" si="129"/>
        <v>0</v>
      </c>
      <c r="AD49" s="9">
        <f>SUM(AD50:AD55)</f>
        <v>6.8880973210272005</v>
      </c>
      <c r="AE49" s="9">
        <f t="shared" ref="AE49:AM49" si="130">SUM(AE50:AE55)</f>
        <v>0</v>
      </c>
      <c r="AF49" s="9">
        <f t="shared" si="130"/>
        <v>0</v>
      </c>
      <c r="AG49" s="9">
        <f t="shared" ref="AG49" si="131">SUM(AG50:AG55)</f>
        <v>6.8880973210272005</v>
      </c>
      <c r="AH49" s="9">
        <f t="shared" si="130"/>
        <v>0</v>
      </c>
      <c r="AI49" s="9">
        <f t="shared" si="130"/>
        <v>7.1280900000000003</v>
      </c>
      <c r="AJ49" s="9">
        <f t="shared" si="130"/>
        <v>0</v>
      </c>
      <c r="AK49" s="9">
        <f t="shared" si="130"/>
        <v>0</v>
      </c>
      <c r="AL49" s="9">
        <f t="shared" si="130"/>
        <v>7.1280900000000003</v>
      </c>
      <c r="AM49" s="9">
        <f t="shared" si="130"/>
        <v>0</v>
      </c>
      <c r="AN49" s="9">
        <f>SUM(AN50:AN55)</f>
        <v>7.7951071114992105</v>
      </c>
      <c r="AO49" s="9">
        <f t="shared" ref="AO49:AW49" si="132">SUM(AO50:AO55)</f>
        <v>0</v>
      </c>
      <c r="AP49" s="9">
        <f t="shared" si="132"/>
        <v>0</v>
      </c>
      <c r="AQ49" s="9">
        <f t="shared" ref="AQ49" si="133">SUM(AQ50:AQ55)</f>
        <v>7.7951071114992105</v>
      </c>
      <c r="AR49" s="9">
        <f t="shared" si="132"/>
        <v>0</v>
      </c>
      <c r="AS49" s="9">
        <f t="shared" si="132"/>
        <v>8.9039226630859911</v>
      </c>
      <c r="AT49" s="9">
        <f>SUM(AT50:AT55)</f>
        <v>0</v>
      </c>
      <c r="AU49" s="9">
        <f>SUM(AU50:AU55)</f>
        <v>0</v>
      </c>
      <c r="AV49" s="9">
        <f>SUM(AV50:AV55)</f>
        <v>8.9039226630859911</v>
      </c>
      <c r="AW49" s="9">
        <f t="shared" si="132"/>
        <v>0</v>
      </c>
      <c r="AX49" s="9">
        <f>SUM(AX50:AX55)</f>
        <v>5.7439609015632556</v>
      </c>
      <c r="AY49" s="9">
        <f t="shared" ref="AY49:BG49" si="134">SUM(AY50:AY55)</f>
        <v>0</v>
      </c>
      <c r="AZ49" s="9">
        <f t="shared" si="134"/>
        <v>0</v>
      </c>
      <c r="BA49" s="9">
        <v>5.7439609015632556</v>
      </c>
      <c r="BB49" s="9">
        <f t="shared" si="134"/>
        <v>0</v>
      </c>
      <c r="BC49" s="9">
        <f t="shared" si="134"/>
        <v>7.3061385517217694</v>
      </c>
      <c r="BD49" s="9">
        <f t="shared" si="134"/>
        <v>0</v>
      </c>
      <c r="BE49" s="9">
        <f t="shared" si="134"/>
        <v>0</v>
      </c>
      <c r="BF49" s="9">
        <f t="shared" si="134"/>
        <v>7.3061385517217694</v>
      </c>
      <c r="BG49" s="9">
        <f t="shared" si="134"/>
        <v>0</v>
      </c>
      <c r="BH49" s="9">
        <f>SUM(BH50:BH55)</f>
        <v>5.9220236895117164</v>
      </c>
      <c r="BI49" s="9">
        <f t="shared" ref="BI49:BQ49" si="135">SUM(BI50:BI55)</f>
        <v>0</v>
      </c>
      <c r="BJ49" s="9">
        <f t="shared" si="135"/>
        <v>0</v>
      </c>
      <c r="BK49" s="9">
        <f t="shared" ref="BK49" si="136">SUM(BK50:BK55)</f>
        <v>5.9220236895117164</v>
      </c>
      <c r="BL49" s="9">
        <f t="shared" si="135"/>
        <v>0</v>
      </c>
      <c r="BM49" s="9">
        <f t="shared" si="135"/>
        <v>7.6239843711918889</v>
      </c>
      <c r="BN49" s="9">
        <f t="shared" si="135"/>
        <v>0</v>
      </c>
      <c r="BO49" s="9">
        <f t="shared" si="135"/>
        <v>0</v>
      </c>
      <c r="BP49" s="9">
        <f t="shared" ref="BP49" si="137">SUM(BP50:BP55)</f>
        <v>7.6239843711918889</v>
      </c>
      <c r="BQ49" s="9">
        <f t="shared" si="135"/>
        <v>0</v>
      </c>
      <c r="BR49" s="9">
        <f>SUM(BR50:BR55)</f>
        <v>12.38131643754444</v>
      </c>
      <c r="BS49" s="9">
        <f t="shared" ref="BS49:CA49" si="138">SUM(BS50:BS55)</f>
        <v>0</v>
      </c>
      <c r="BT49" s="9">
        <f t="shared" si="138"/>
        <v>0</v>
      </c>
      <c r="BU49" s="9">
        <f t="shared" ref="BU49" si="139">SUM(BU50:BU55)</f>
        <v>12.38131643754444</v>
      </c>
      <c r="BV49" s="9">
        <f t="shared" si="138"/>
        <v>0</v>
      </c>
      <c r="BW49" s="9">
        <f>SUM(BW50:BW55)</f>
        <v>37.260505461145826</v>
      </c>
      <c r="BX49" s="9">
        <f t="shared" ref="BX49:BZ49" si="140">SUM(BX50:BX55)</f>
        <v>0</v>
      </c>
      <c r="BY49" s="9">
        <f t="shared" si="140"/>
        <v>0</v>
      </c>
      <c r="BZ49" s="9">
        <f t="shared" si="140"/>
        <v>37.260505461145826</v>
      </c>
      <c r="CA49" s="9">
        <f t="shared" si="138"/>
        <v>0</v>
      </c>
      <c r="CB49" s="9">
        <f>SUM(CB50:CB55)</f>
        <v>43.343452023544089</v>
      </c>
      <c r="CC49" s="9">
        <f t="shared" ref="CC49:CF49" si="141">SUM(CC50:CC55)</f>
        <v>0</v>
      </c>
      <c r="CD49" s="9">
        <f t="shared" si="141"/>
        <v>0</v>
      </c>
      <c r="CE49" s="9">
        <f t="shared" si="141"/>
        <v>43.343452023544089</v>
      </c>
      <c r="CF49" s="9">
        <f t="shared" si="141"/>
        <v>0</v>
      </c>
      <c r="CG49" s="9" t="s">
        <v>59</v>
      </c>
      <c r="CH49" s="72"/>
    </row>
    <row r="50" spans="1:86" ht="78" customHeight="1" x14ac:dyDescent="0.25">
      <c r="A50" s="17" t="s">
        <v>103</v>
      </c>
      <c r="B50" s="52" t="s">
        <v>242</v>
      </c>
      <c r="C50" s="14" t="s">
        <v>125</v>
      </c>
      <c r="D50" s="14" t="s">
        <v>58</v>
      </c>
      <c r="E50" s="14">
        <v>2018</v>
      </c>
      <c r="F50" s="14">
        <v>2023</v>
      </c>
      <c r="G50" s="14">
        <v>2024</v>
      </c>
      <c r="H50" s="14" t="s">
        <v>59</v>
      </c>
      <c r="I50" s="14" t="s">
        <v>59</v>
      </c>
      <c r="J50" s="14" t="s">
        <v>59</v>
      </c>
      <c r="K50" s="14" t="s">
        <v>59</v>
      </c>
      <c r="L50" s="14" t="s">
        <v>59</v>
      </c>
      <c r="M50" s="14" t="s">
        <v>59</v>
      </c>
      <c r="N50" s="3">
        <v>1.827</v>
      </c>
      <c r="O50" s="3">
        <f>Q50+N50</f>
        <v>23.453137581119748</v>
      </c>
      <c r="P50" s="3">
        <f>S50+N50</f>
        <v>21.643468880820755</v>
      </c>
      <c r="Q50" s="3">
        <f t="shared" ref="Q50" si="142">T50+AD50+AN50+AX50+BH50</f>
        <v>21.62613758111975</v>
      </c>
      <c r="R50" s="3">
        <f t="shared" ref="R50:R88" si="143">Q50</f>
        <v>21.62613758111975</v>
      </c>
      <c r="S50" s="3">
        <f>Y50+AI50+AS50+BC50+BM50+BR50</f>
        <v>19.816468880820757</v>
      </c>
      <c r="T50" s="3">
        <f t="shared" ref="T50:T55" si="144">U50+V50+W50+X50</f>
        <v>6.28205373692</v>
      </c>
      <c r="U50" s="3">
        <v>0</v>
      </c>
      <c r="V50" s="3">
        <v>0</v>
      </c>
      <c r="W50" s="3">
        <v>6.28205373692</v>
      </c>
      <c r="X50" s="3">
        <v>0</v>
      </c>
      <c r="Y50" s="3">
        <f t="shared" ref="Y50:Y54" si="145">Z50+AA50+AB50+AC50</f>
        <v>6.3884989727999999</v>
      </c>
      <c r="Z50" s="3">
        <v>0</v>
      </c>
      <c r="AA50" s="3">
        <v>0</v>
      </c>
      <c r="AB50" s="3">
        <v>6.3884989727999999</v>
      </c>
      <c r="AC50" s="3">
        <v>0</v>
      </c>
      <c r="AD50" s="3">
        <f t="shared" ref="AD50:AD51" si="146">AE50+AF50+AG50+AH50</f>
        <v>6.0059374886851202</v>
      </c>
      <c r="AE50" s="3">
        <v>0</v>
      </c>
      <c r="AF50" s="3">
        <v>0</v>
      </c>
      <c r="AG50" s="3">
        <v>6.0059374886851202</v>
      </c>
      <c r="AH50" s="3">
        <v>0</v>
      </c>
      <c r="AI50" s="3">
        <f t="shared" ref="AI50:AI51" si="147">AJ50+AK50+AL50+AM50</f>
        <v>0</v>
      </c>
      <c r="AJ50" s="3">
        <v>0</v>
      </c>
      <c r="AK50" s="3">
        <v>0</v>
      </c>
      <c r="AL50" s="3">
        <v>0</v>
      </c>
      <c r="AM50" s="3">
        <v>0</v>
      </c>
      <c r="AN50" s="3">
        <f t="shared" ref="AN50:AN55" si="148">AO50+AP50+AQ50+AR50</f>
        <v>3.480107111499211</v>
      </c>
      <c r="AO50" s="3">
        <v>0</v>
      </c>
      <c r="AP50" s="3">
        <v>0</v>
      </c>
      <c r="AQ50" s="3">
        <v>3.480107111499211</v>
      </c>
      <c r="AR50" s="3">
        <v>0</v>
      </c>
      <c r="AS50" s="3">
        <f t="shared" ref="AS50:AS51" si="149">AT50+AU50+AV50+AW50</f>
        <v>4.3435723941015842</v>
      </c>
      <c r="AT50" s="3">
        <v>0</v>
      </c>
      <c r="AU50" s="3">
        <v>0</v>
      </c>
      <c r="AV50" s="3">
        <v>4.3435723941015842</v>
      </c>
      <c r="AW50" s="3">
        <v>0</v>
      </c>
      <c r="AX50" s="3">
        <f t="shared" ref="AX50:AX51" si="150">AY50+AZ50+BA50+BB50</f>
        <v>2.8843127740105463</v>
      </c>
      <c r="AY50" s="3">
        <v>0</v>
      </c>
      <c r="AZ50" s="3">
        <v>0</v>
      </c>
      <c r="BA50" s="3">
        <v>2.8843127740105463</v>
      </c>
      <c r="BB50" s="3">
        <v>0</v>
      </c>
      <c r="BC50" s="3">
        <f t="shared" ref="BC50:BC51" si="151">BD50+BE50+BF50+BG50</f>
        <v>3.6242768056383619</v>
      </c>
      <c r="BD50" s="3">
        <v>0</v>
      </c>
      <c r="BE50" s="3">
        <v>0</v>
      </c>
      <c r="BF50" s="3">
        <v>3.6242768056383619</v>
      </c>
      <c r="BG50" s="3">
        <v>0</v>
      </c>
      <c r="BH50" s="3">
        <f t="shared" ref="BH50:BH51" si="152">BI50+BJ50+BK50+BL50</f>
        <v>2.9737264700048729</v>
      </c>
      <c r="BI50" s="3">
        <v>0</v>
      </c>
      <c r="BJ50" s="3">
        <v>0</v>
      </c>
      <c r="BK50" s="3">
        <v>2.9737264700048729</v>
      </c>
      <c r="BL50" s="3">
        <v>0</v>
      </c>
      <c r="BM50" s="3">
        <f t="shared" ref="BM50:BM51" si="153">BN50+BO50+BP50+BQ50</f>
        <v>3.780120708280811</v>
      </c>
      <c r="BN50" s="3">
        <v>0</v>
      </c>
      <c r="BO50" s="3">
        <v>0</v>
      </c>
      <c r="BP50" s="3">
        <v>3.780120708280811</v>
      </c>
      <c r="BQ50" s="3">
        <v>0</v>
      </c>
      <c r="BR50" s="3">
        <f t="shared" ref="BR50:BR51" si="154">BS50+BT50+BU50+BV50</f>
        <v>1.68</v>
      </c>
      <c r="BS50" s="3">
        <v>0</v>
      </c>
      <c r="BT50" s="3">
        <v>0</v>
      </c>
      <c r="BU50" s="3">
        <v>1.68</v>
      </c>
      <c r="BV50" s="3">
        <v>0</v>
      </c>
      <c r="BW50" s="3">
        <f t="shared" ref="BW50:BW51" si="155">BX50+BY50+BZ50+CA50</f>
        <v>17.024083844199751</v>
      </c>
      <c r="BX50" s="3">
        <v>0</v>
      </c>
      <c r="BY50" s="3">
        <v>0</v>
      </c>
      <c r="BZ50" s="3">
        <f t="shared" ref="BZ50:CA53" si="156">AG50+AQ50+BA50+BK50+BU50</f>
        <v>17.024083844199751</v>
      </c>
      <c r="CA50" s="3">
        <f t="shared" si="156"/>
        <v>0</v>
      </c>
      <c r="CB50" s="3">
        <f t="shared" ref="CB50:CB51" si="157">CC50+CD50+CE50+CF50</f>
        <v>13.427969908020756</v>
      </c>
      <c r="CC50" s="3">
        <v>0</v>
      </c>
      <c r="CD50" s="3">
        <v>0</v>
      </c>
      <c r="CE50" s="3">
        <f t="shared" ref="CE50:CE55" si="158">AL50+AV50+BF50+BP50+BU50</f>
        <v>13.427969908020756</v>
      </c>
      <c r="CF50" s="3">
        <v>0</v>
      </c>
      <c r="CG50" s="14" t="s">
        <v>206</v>
      </c>
      <c r="CH50" s="72"/>
    </row>
    <row r="51" spans="1:86" ht="36.75" customHeight="1" x14ac:dyDescent="0.25">
      <c r="A51" s="17" t="s">
        <v>103</v>
      </c>
      <c r="B51" s="52" t="s">
        <v>243</v>
      </c>
      <c r="C51" s="14" t="s">
        <v>155</v>
      </c>
      <c r="D51" s="14" t="s">
        <v>222</v>
      </c>
      <c r="E51" s="14">
        <v>2021</v>
      </c>
      <c r="F51" s="14">
        <v>2021</v>
      </c>
      <c r="G51" s="14">
        <v>2021</v>
      </c>
      <c r="H51" s="14" t="s">
        <v>59</v>
      </c>
      <c r="I51" s="14" t="s">
        <v>59</v>
      </c>
      <c r="J51" s="14" t="s">
        <v>59</v>
      </c>
      <c r="K51" s="14" t="s">
        <v>59</v>
      </c>
      <c r="L51" s="14" t="s">
        <v>59</v>
      </c>
      <c r="M51" s="14" t="s">
        <v>59</v>
      </c>
      <c r="N51" s="3">
        <v>0</v>
      </c>
      <c r="O51" s="3">
        <f t="shared" ref="O51:O55" si="159">Q51+N51</f>
        <v>2.8449999999999998</v>
      </c>
      <c r="P51" s="3">
        <f t="shared" ref="P51:P55" si="160">S51+N51</f>
        <v>3.1363210983050851</v>
      </c>
      <c r="Q51" s="3">
        <f t="shared" ref="Q51:Q55" si="161">T51+AD51+AN51+AX51+BH51</f>
        <v>2.8449999999999998</v>
      </c>
      <c r="R51" s="3">
        <f t="shared" si="143"/>
        <v>2.8449999999999998</v>
      </c>
      <c r="S51" s="3">
        <f t="shared" ref="S51:S55" si="162">Y51+AI51+AS51+BC51+BM51+BR51</f>
        <v>3.1363210983050851</v>
      </c>
      <c r="T51" s="3">
        <f t="shared" si="144"/>
        <v>0</v>
      </c>
      <c r="U51" s="3">
        <v>0</v>
      </c>
      <c r="V51" s="3">
        <v>0</v>
      </c>
      <c r="W51" s="3">
        <v>0</v>
      </c>
      <c r="X51" s="3">
        <v>0</v>
      </c>
      <c r="Y51" s="3">
        <f t="shared" si="145"/>
        <v>0</v>
      </c>
      <c r="Z51" s="3">
        <v>0</v>
      </c>
      <c r="AA51" s="3">
        <v>0</v>
      </c>
      <c r="AB51" s="3">
        <v>0</v>
      </c>
      <c r="AC51" s="3">
        <v>0</v>
      </c>
      <c r="AD51" s="3">
        <f t="shared" si="146"/>
        <v>0</v>
      </c>
      <c r="AE51" s="3">
        <v>0</v>
      </c>
      <c r="AF51" s="3">
        <v>0</v>
      </c>
      <c r="AG51" s="3">
        <v>0</v>
      </c>
      <c r="AH51" s="3">
        <v>0</v>
      </c>
      <c r="AI51" s="3">
        <f t="shared" si="147"/>
        <v>0</v>
      </c>
      <c r="AJ51" s="3">
        <v>0</v>
      </c>
      <c r="AK51" s="3">
        <v>0</v>
      </c>
      <c r="AL51" s="3">
        <v>0</v>
      </c>
      <c r="AM51" s="3">
        <v>0</v>
      </c>
      <c r="AN51" s="3">
        <f t="shared" si="148"/>
        <v>2.8449999999999998</v>
      </c>
      <c r="AO51" s="3">
        <v>0</v>
      </c>
      <c r="AP51" s="3">
        <v>0</v>
      </c>
      <c r="AQ51" s="3">
        <v>2.8449999999999998</v>
      </c>
      <c r="AR51" s="3">
        <v>0</v>
      </c>
      <c r="AS51" s="3">
        <f t="shared" si="149"/>
        <v>3.1363210983050851</v>
      </c>
      <c r="AT51" s="3">
        <v>0</v>
      </c>
      <c r="AU51" s="3">
        <v>0</v>
      </c>
      <c r="AV51" s="3">
        <v>3.1363210983050851</v>
      </c>
      <c r="AW51" s="3">
        <v>0</v>
      </c>
      <c r="AX51" s="3">
        <f t="shared" si="150"/>
        <v>0</v>
      </c>
      <c r="AY51" s="3">
        <v>0</v>
      </c>
      <c r="AZ51" s="3">
        <v>0</v>
      </c>
      <c r="BA51" s="3">
        <v>0</v>
      </c>
      <c r="BB51" s="3">
        <v>0</v>
      </c>
      <c r="BC51" s="3">
        <f t="shared" si="151"/>
        <v>0</v>
      </c>
      <c r="BD51" s="3">
        <v>0</v>
      </c>
      <c r="BE51" s="3">
        <v>0</v>
      </c>
      <c r="BF51" s="3">
        <v>0</v>
      </c>
      <c r="BG51" s="3">
        <v>0</v>
      </c>
      <c r="BH51" s="3">
        <f t="shared" si="152"/>
        <v>0</v>
      </c>
      <c r="BI51" s="3">
        <v>0</v>
      </c>
      <c r="BJ51" s="3">
        <v>0</v>
      </c>
      <c r="BK51" s="3">
        <v>0</v>
      </c>
      <c r="BL51" s="3">
        <v>0</v>
      </c>
      <c r="BM51" s="3">
        <f t="shared" si="153"/>
        <v>0</v>
      </c>
      <c r="BN51" s="3">
        <v>0</v>
      </c>
      <c r="BO51" s="3">
        <v>0</v>
      </c>
      <c r="BP51" s="3">
        <v>0</v>
      </c>
      <c r="BQ51" s="3">
        <v>0</v>
      </c>
      <c r="BR51" s="3">
        <f t="shared" si="154"/>
        <v>0</v>
      </c>
      <c r="BS51" s="3">
        <v>0</v>
      </c>
      <c r="BT51" s="3">
        <v>0</v>
      </c>
      <c r="BU51" s="3">
        <v>0</v>
      </c>
      <c r="BV51" s="3">
        <v>0</v>
      </c>
      <c r="BW51" s="3">
        <f t="shared" si="155"/>
        <v>2.8449999999999998</v>
      </c>
      <c r="BX51" s="3">
        <v>0</v>
      </c>
      <c r="BY51" s="3">
        <v>0</v>
      </c>
      <c r="BZ51" s="3">
        <f t="shared" si="156"/>
        <v>2.8449999999999998</v>
      </c>
      <c r="CA51" s="3">
        <f t="shared" si="156"/>
        <v>0</v>
      </c>
      <c r="CB51" s="3">
        <f t="shared" si="157"/>
        <v>3.1363210983050851</v>
      </c>
      <c r="CC51" s="3">
        <v>0</v>
      </c>
      <c r="CD51" s="3">
        <v>0</v>
      </c>
      <c r="CE51" s="3">
        <f t="shared" si="158"/>
        <v>3.1363210983050851</v>
      </c>
      <c r="CF51" s="3">
        <v>0</v>
      </c>
      <c r="CG51" s="75" t="s">
        <v>207</v>
      </c>
      <c r="CH51" s="72"/>
    </row>
    <row r="52" spans="1:86" ht="36.75" customHeight="1" x14ac:dyDescent="0.25">
      <c r="A52" s="17" t="s">
        <v>103</v>
      </c>
      <c r="B52" s="52" t="s">
        <v>260</v>
      </c>
      <c r="C52" s="68" t="s">
        <v>261</v>
      </c>
      <c r="D52" s="69" t="s">
        <v>58</v>
      </c>
      <c r="E52" s="69">
        <v>2021</v>
      </c>
      <c r="F52" s="69">
        <v>2021</v>
      </c>
      <c r="G52" s="69" t="s">
        <v>59</v>
      </c>
      <c r="H52" s="69" t="s">
        <v>59</v>
      </c>
      <c r="I52" s="69" t="s">
        <v>59</v>
      </c>
      <c r="J52" s="69" t="s">
        <v>59</v>
      </c>
      <c r="K52" s="69" t="s">
        <v>59</v>
      </c>
      <c r="L52" s="69" t="s">
        <v>59</v>
      </c>
      <c r="M52" s="69" t="s">
        <v>59</v>
      </c>
      <c r="N52" s="3">
        <v>0</v>
      </c>
      <c r="O52" s="3">
        <f t="shared" ref="O52" si="163">Q52+N52</f>
        <v>1.47</v>
      </c>
      <c r="P52" s="3">
        <f t="shared" ref="P52" si="164">S52+N52</f>
        <v>0</v>
      </c>
      <c r="Q52" s="3">
        <f t="shared" ref="Q52" si="165">T52+AD52+AN52+AX52+BH52</f>
        <v>1.47</v>
      </c>
      <c r="R52" s="3">
        <f t="shared" ref="R52" si="166">Q52</f>
        <v>1.47</v>
      </c>
      <c r="S52" s="3">
        <f t="shared" ref="S52" si="167">Y52+AI52+AS52+BC52+BM52+BR52</f>
        <v>0</v>
      </c>
      <c r="T52" s="3">
        <f t="shared" ref="T52" si="168">U52+V52+W52+X52</f>
        <v>0</v>
      </c>
      <c r="U52" s="3">
        <v>0</v>
      </c>
      <c r="V52" s="3">
        <v>0</v>
      </c>
      <c r="W52" s="3">
        <v>0</v>
      </c>
      <c r="X52" s="3">
        <v>0</v>
      </c>
      <c r="Y52" s="3">
        <f t="shared" ref="Y52" si="169">Z52+AA52+AB52+AC52</f>
        <v>0</v>
      </c>
      <c r="Z52" s="3">
        <v>0</v>
      </c>
      <c r="AA52" s="3">
        <v>0</v>
      </c>
      <c r="AB52" s="3">
        <v>0</v>
      </c>
      <c r="AC52" s="3">
        <v>0</v>
      </c>
      <c r="AD52" s="3"/>
      <c r="AE52" s="3"/>
      <c r="AF52" s="3"/>
      <c r="AG52" s="3"/>
      <c r="AH52" s="3"/>
      <c r="AI52" s="3">
        <f t="shared" ref="AI52" si="170">AJ52+AK52+AL52+AM52</f>
        <v>0</v>
      </c>
      <c r="AJ52" s="3">
        <v>0</v>
      </c>
      <c r="AK52" s="3">
        <v>0</v>
      </c>
      <c r="AL52" s="3">
        <v>0</v>
      </c>
      <c r="AM52" s="3">
        <v>0</v>
      </c>
      <c r="AN52" s="3">
        <f t="shared" si="148"/>
        <v>1.47</v>
      </c>
      <c r="AO52" s="3">
        <v>0</v>
      </c>
      <c r="AP52" s="3">
        <v>0</v>
      </c>
      <c r="AQ52" s="3">
        <v>1.47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f t="shared" ref="BH52" si="171">BI52+BJ52+BK52+BL52</f>
        <v>0</v>
      </c>
      <c r="BI52" s="3">
        <v>0</v>
      </c>
      <c r="BJ52" s="3">
        <v>0</v>
      </c>
      <c r="BK52" s="3">
        <v>0</v>
      </c>
      <c r="BL52" s="3">
        <v>0</v>
      </c>
      <c r="BM52" s="3">
        <f t="shared" ref="BM52" si="172">BN52+BO52+BP52+BQ52</f>
        <v>0</v>
      </c>
      <c r="BN52" s="3">
        <v>0</v>
      </c>
      <c r="BO52" s="3">
        <v>0</v>
      </c>
      <c r="BP52" s="3">
        <v>0</v>
      </c>
      <c r="BQ52" s="3">
        <v>0</v>
      </c>
      <c r="BR52" s="3">
        <f t="shared" ref="BR52" si="173">BS52+BT52+BU52+BV52</f>
        <v>0</v>
      </c>
      <c r="BS52" s="3">
        <v>0</v>
      </c>
      <c r="BT52" s="3">
        <v>0</v>
      </c>
      <c r="BU52" s="3">
        <v>0</v>
      </c>
      <c r="BV52" s="3">
        <v>0</v>
      </c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79"/>
      <c r="CH52" s="72"/>
    </row>
    <row r="53" spans="1:86" ht="33" customHeight="1" x14ac:dyDescent="0.25">
      <c r="A53" s="17" t="s">
        <v>103</v>
      </c>
      <c r="B53" s="53" t="s">
        <v>244</v>
      </c>
      <c r="C53" s="15" t="s">
        <v>171</v>
      </c>
      <c r="D53" s="14" t="s">
        <v>58</v>
      </c>
      <c r="E53" s="14">
        <v>2018</v>
      </c>
      <c r="F53" s="14">
        <v>2023</v>
      </c>
      <c r="G53" s="14">
        <v>2024</v>
      </c>
      <c r="H53" s="14" t="s">
        <v>59</v>
      </c>
      <c r="I53" s="14" t="s">
        <v>59</v>
      </c>
      <c r="J53" s="14" t="s">
        <v>59</v>
      </c>
      <c r="K53" s="14" t="s">
        <v>59</v>
      </c>
      <c r="L53" s="14" t="s">
        <v>59</v>
      </c>
      <c r="M53" s="14" t="s">
        <v>59</v>
      </c>
      <c r="N53" s="3">
        <v>1.6140000000000001</v>
      </c>
      <c r="O53" s="3">
        <f t="shared" si="159"/>
        <v>8.3041051794016347</v>
      </c>
      <c r="P53" s="3">
        <f t="shared" si="160"/>
        <v>20.990731846538925</v>
      </c>
      <c r="Q53" s="3">
        <f t="shared" si="161"/>
        <v>6.690105179401634</v>
      </c>
      <c r="R53" s="3">
        <f t="shared" si="143"/>
        <v>6.690105179401634</v>
      </c>
      <c r="S53" s="3">
        <f t="shared" si="162"/>
        <v>19.376731846538924</v>
      </c>
      <c r="T53" s="3">
        <f t="shared" si="144"/>
        <v>0</v>
      </c>
      <c r="U53" s="3">
        <v>0</v>
      </c>
      <c r="V53" s="3">
        <v>0</v>
      </c>
      <c r="W53" s="3">
        <v>0</v>
      </c>
      <c r="X53" s="3">
        <v>0</v>
      </c>
      <c r="Y53" s="3">
        <f t="shared" si="145"/>
        <v>0</v>
      </c>
      <c r="Z53" s="3">
        <v>0</v>
      </c>
      <c r="AA53" s="3">
        <v>0</v>
      </c>
      <c r="AB53" s="3">
        <v>0</v>
      </c>
      <c r="AC53" s="3">
        <v>0</v>
      </c>
      <c r="AD53" s="3">
        <f t="shared" ref="AD53:AD55" si="174">AE53+AF53+AG53+AH53</f>
        <v>0.88215983234208006</v>
      </c>
      <c r="AE53" s="3">
        <v>0</v>
      </c>
      <c r="AF53" s="3">
        <v>0</v>
      </c>
      <c r="AG53" s="3">
        <v>0.88215983234208006</v>
      </c>
      <c r="AH53" s="3">
        <v>0</v>
      </c>
      <c r="AI53" s="3">
        <f t="shared" ref="AI53:AI55" si="175">AJ53+AK53+AL53+AM53</f>
        <v>1.1496900000000001</v>
      </c>
      <c r="AJ53" s="3">
        <v>0</v>
      </c>
      <c r="AK53" s="3">
        <v>0</v>
      </c>
      <c r="AL53" s="23">
        <v>1.1496900000000001</v>
      </c>
      <c r="AM53" s="3">
        <v>0</v>
      </c>
      <c r="AN53" s="3">
        <f t="shared" si="148"/>
        <v>0</v>
      </c>
      <c r="AO53" s="3">
        <v>0</v>
      </c>
      <c r="AP53" s="3">
        <v>0</v>
      </c>
      <c r="AQ53" s="3">
        <v>0</v>
      </c>
      <c r="AR53" s="3">
        <v>0</v>
      </c>
      <c r="AS53" s="3">
        <f t="shared" ref="AS53" si="176">AT53+AU53+AV53+AW53</f>
        <v>0</v>
      </c>
      <c r="AT53" s="3">
        <v>0</v>
      </c>
      <c r="AU53" s="3">
        <v>0</v>
      </c>
      <c r="AV53" s="3">
        <v>0</v>
      </c>
      <c r="AW53" s="3">
        <v>0</v>
      </c>
      <c r="AX53" s="3">
        <f t="shared" ref="AX53:AX55" si="177">AY53+AZ53+BA53+BB53</f>
        <v>2.8596481275527097</v>
      </c>
      <c r="AY53" s="3">
        <v>0</v>
      </c>
      <c r="AZ53" s="3">
        <v>0</v>
      </c>
      <c r="BA53" s="3">
        <v>2.8596481275527097</v>
      </c>
      <c r="BB53" s="3">
        <v>0</v>
      </c>
      <c r="BC53" s="3">
        <f t="shared" ref="BC53:BC55" si="178">BD53+BE53+BF53+BG53</f>
        <v>3.6818617460834075</v>
      </c>
      <c r="BD53" s="3">
        <v>0</v>
      </c>
      <c r="BE53" s="3">
        <v>0</v>
      </c>
      <c r="BF53" s="3">
        <v>3.6818617460834075</v>
      </c>
      <c r="BG53" s="3">
        <v>0</v>
      </c>
      <c r="BH53" s="3">
        <f t="shared" ref="BH53:BH55" si="179">BI53+BJ53+BK53+BL53</f>
        <v>2.9482972195068435</v>
      </c>
      <c r="BI53" s="3">
        <v>0</v>
      </c>
      <c r="BJ53" s="3">
        <v>0</v>
      </c>
      <c r="BK53" s="3">
        <v>2.9482972195068435</v>
      </c>
      <c r="BL53" s="3">
        <v>0</v>
      </c>
      <c r="BM53" s="3">
        <f t="shared" ref="BM53:BM55" si="180">BN53+BO53+BP53+BQ53</f>
        <v>3.8438636629110778</v>
      </c>
      <c r="BN53" s="3">
        <v>0</v>
      </c>
      <c r="BO53" s="3">
        <v>0</v>
      </c>
      <c r="BP53" s="3">
        <v>3.8438636629110778</v>
      </c>
      <c r="BQ53" s="3">
        <v>0</v>
      </c>
      <c r="BR53" s="3">
        <f t="shared" ref="BR53:BR55" si="181">BS53+BT53+BU53+BV53</f>
        <v>10.70131643754444</v>
      </c>
      <c r="BS53" s="3">
        <v>0</v>
      </c>
      <c r="BT53" s="3">
        <v>0</v>
      </c>
      <c r="BU53" s="3">
        <v>10.70131643754444</v>
      </c>
      <c r="BV53" s="3">
        <v>0</v>
      </c>
      <c r="BW53" s="3">
        <f t="shared" ref="BW53:BW55" si="182">BX53+BY53+BZ53+CA53</f>
        <v>17.391421616946076</v>
      </c>
      <c r="BX53" s="3">
        <v>0</v>
      </c>
      <c r="BY53" s="3">
        <v>0</v>
      </c>
      <c r="BZ53" s="3">
        <f t="shared" si="156"/>
        <v>17.391421616946076</v>
      </c>
      <c r="CA53" s="3">
        <f t="shared" si="156"/>
        <v>0</v>
      </c>
      <c r="CB53" s="3">
        <f t="shared" ref="CB53:CB55" si="183">CC53+CD53+CE53+CF53</f>
        <v>19.376731846538924</v>
      </c>
      <c r="CC53" s="3">
        <v>0</v>
      </c>
      <c r="CD53" s="3">
        <v>0</v>
      </c>
      <c r="CE53" s="3">
        <f t="shared" si="158"/>
        <v>19.376731846538924</v>
      </c>
      <c r="CF53" s="3">
        <v>0</v>
      </c>
      <c r="CG53" s="80"/>
      <c r="CH53" s="72"/>
    </row>
    <row r="54" spans="1:86" ht="33" customHeight="1" x14ac:dyDescent="0.25">
      <c r="A54" s="17" t="s">
        <v>103</v>
      </c>
      <c r="B54" s="13" t="s">
        <v>245</v>
      </c>
      <c r="C54" s="14" t="s">
        <v>186</v>
      </c>
      <c r="D54" s="14" t="s">
        <v>222</v>
      </c>
      <c r="E54" s="14">
        <v>2021</v>
      </c>
      <c r="F54" s="14" t="s">
        <v>59</v>
      </c>
      <c r="G54" s="14">
        <v>2021</v>
      </c>
      <c r="H54" s="14" t="s">
        <v>59</v>
      </c>
      <c r="I54" s="14" t="s">
        <v>59</v>
      </c>
      <c r="J54" s="14" t="s">
        <v>59</v>
      </c>
      <c r="K54" s="14" t="s">
        <v>59</v>
      </c>
      <c r="L54" s="14" t="s">
        <v>59</v>
      </c>
      <c r="M54" s="14" t="s">
        <v>59</v>
      </c>
      <c r="N54" s="3">
        <v>0</v>
      </c>
      <c r="O54" s="3">
        <f t="shared" ref="O54" si="184">Q54+N54</f>
        <v>0</v>
      </c>
      <c r="P54" s="3">
        <f t="shared" ref="P54" si="185">S54+N54</f>
        <v>1.4240291706793224</v>
      </c>
      <c r="Q54" s="3">
        <f t="shared" ref="Q54" si="186">T54+AD54+AN54+AX54+BH54</f>
        <v>0</v>
      </c>
      <c r="R54" s="3">
        <f t="shared" ref="R54" si="187">Q54</f>
        <v>0</v>
      </c>
      <c r="S54" s="3">
        <f t="shared" ref="S54" si="188">Y54+AI54+AS54+BC54+BM54+BR54</f>
        <v>1.4240291706793224</v>
      </c>
      <c r="T54" s="3">
        <f t="shared" ref="T54" si="189">U54+V54+W54+X54</f>
        <v>0</v>
      </c>
      <c r="U54" s="3">
        <v>0</v>
      </c>
      <c r="V54" s="3">
        <v>0</v>
      </c>
      <c r="W54" s="3">
        <v>0</v>
      </c>
      <c r="X54" s="3">
        <v>0</v>
      </c>
      <c r="Y54" s="3">
        <f t="shared" si="145"/>
        <v>0</v>
      </c>
      <c r="Z54" s="3">
        <v>0</v>
      </c>
      <c r="AA54" s="3">
        <v>0</v>
      </c>
      <c r="AB54" s="3">
        <v>0</v>
      </c>
      <c r="AC54" s="3">
        <v>0</v>
      </c>
      <c r="AD54" s="3">
        <f t="shared" ref="AD54" si="190">AE54+AF54+AG54+AH54</f>
        <v>0</v>
      </c>
      <c r="AE54" s="3">
        <v>0</v>
      </c>
      <c r="AF54" s="3">
        <v>0</v>
      </c>
      <c r="AG54" s="3">
        <v>0</v>
      </c>
      <c r="AH54" s="3">
        <v>0</v>
      </c>
      <c r="AI54" s="3">
        <f t="shared" ref="AI54" si="191">AJ54+AK54+AL54+AM54</f>
        <v>0</v>
      </c>
      <c r="AJ54" s="3">
        <v>0</v>
      </c>
      <c r="AK54" s="3">
        <v>0</v>
      </c>
      <c r="AL54" s="3">
        <v>0</v>
      </c>
      <c r="AM54" s="3">
        <v>0</v>
      </c>
      <c r="AN54" s="3">
        <f t="shared" ref="AN54" si="192">AO54+AP54+AQ54+AR54</f>
        <v>0</v>
      </c>
      <c r="AO54" s="3">
        <v>0</v>
      </c>
      <c r="AP54" s="3">
        <v>0</v>
      </c>
      <c r="AQ54" s="3">
        <v>0</v>
      </c>
      <c r="AR54" s="3">
        <v>0</v>
      </c>
      <c r="AS54" s="3">
        <v>1.4240291706793224</v>
      </c>
      <c r="AT54" s="3">
        <v>0</v>
      </c>
      <c r="AU54" s="3">
        <v>0</v>
      </c>
      <c r="AV54" s="3">
        <v>1.4240291706793224</v>
      </c>
      <c r="AW54" s="3">
        <v>0</v>
      </c>
      <c r="AX54" s="3">
        <f t="shared" ref="AX54" si="193">AY54+AZ54+BA54+BB54</f>
        <v>0</v>
      </c>
      <c r="AY54" s="3">
        <v>0</v>
      </c>
      <c r="AZ54" s="3">
        <v>0</v>
      </c>
      <c r="BA54" s="3">
        <v>0</v>
      </c>
      <c r="BB54" s="3">
        <v>0</v>
      </c>
      <c r="BC54" s="3">
        <f t="shared" ref="BC54" si="194">BD54+BE54+BF54+BG54</f>
        <v>0</v>
      </c>
      <c r="BD54" s="3">
        <v>0</v>
      </c>
      <c r="BE54" s="3">
        <v>0</v>
      </c>
      <c r="BF54" s="3">
        <v>0</v>
      </c>
      <c r="BG54" s="3">
        <v>0</v>
      </c>
      <c r="BH54" s="3">
        <f t="shared" ref="BH54" si="195">BI54+BJ54+BK54+BL54</f>
        <v>0</v>
      </c>
      <c r="BI54" s="3">
        <v>0</v>
      </c>
      <c r="BJ54" s="3">
        <v>0</v>
      </c>
      <c r="BK54" s="3">
        <v>0</v>
      </c>
      <c r="BL54" s="3">
        <v>0</v>
      </c>
      <c r="BM54" s="3">
        <f t="shared" ref="BM54" si="196">BN54+BO54+BP54+BQ54</f>
        <v>0</v>
      </c>
      <c r="BN54" s="3">
        <v>0</v>
      </c>
      <c r="BO54" s="3">
        <v>0</v>
      </c>
      <c r="BP54" s="3">
        <v>0</v>
      </c>
      <c r="BQ54" s="3">
        <v>0</v>
      </c>
      <c r="BR54" s="3">
        <f t="shared" ref="BR54" si="197">BS54+BT54+BU54+BV54</f>
        <v>0</v>
      </c>
      <c r="BS54" s="3">
        <v>0</v>
      </c>
      <c r="BT54" s="3">
        <v>0</v>
      </c>
      <c r="BU54" s="3">
        <v>0</v>
      </c>
      <c r="BV54" s="3">
        <v>0</v>
      </c>
      <c r="BW54" s="3">
        <f t="shared" ref="BW54" si="198">BX54+BY54+BZ54+CA54</f>
        <v>0</v>
      </c>
      <c r="BX54" s="3">
        <v>0</v>
      </c>
      <c r="BY54" s="3">
        <v>0</v>
      </c>
      <c r="BZ54" s="3">
        <f t="shared" ref="BZ54" si="199">AG54+AQ54+BA54+BK54</f>
        <v>0</v>
      </c>
      <c r="CA54" s="3">
        <f t="shared" ref="CA54" si="200">AH54+AR54+BB54+BL54</f>
        <v>0</v>
      </c>
      <c r="CB54" s="3">
        <f t="shared" ref="CB54" si="201">CC54+CD54+CE54+CF54</f>
        <v>1.4240291706793224</v>
      </c>
      <c r="CC54" s="3">
        <v>0</v>
      </c>
      <c r="CD54" s="3">
        <v>0</v>
      </c>
      <c r="CE54" s="3">
        <f t="shared" ref="CE54" si="202">AL54+AV54+BF54+BP54+BU54</f>
        <v>1.4240291706793224</v>
      </c>
      <c r="CF54" s="3">
        <v>0</v>
      </c>
      <c r="CG54" s="14" t="s">
        <v>221</v>
      </c>
      <c r="CH54" s="72"/>
    </row>
    <row r="55" spans="1:86" ht="31.5" x14ac:dyDescent="0.25">
      <c r="A55" s="17" t="s">
        <v>103</v>
      </c>
      <c r="B55" s="13" t="s">
        <v>246</v>
      </c>
      <c r="C55" s="14" t="s">
        <v>240</v>
      </c>
      <c r="D55" s="14" t="s">
        <v>222</v>
      </c>
      <c r="E55" s="14">
        <v>2020</v>
      </c>
      <c r="F55" s="14" t="s">
        <v>59</v>
      </c>
      <c r="G55" s="14">
        <v>2020</v>
      </c>
      <c r="H55" s="14" t="s">
        <v>59</v>
      </c>
      <c r="I55" s="14" t="s">
        <v>59</v>
      </c>
      <c r="J55" s="14" t="s">
        <v>59</v>
      </c>
      <c r="K55" s="14" t="s">
        <v>59</v>
      </c>
      <c r="L55" s="14" t="s">
        <v>59</v>
      </c>
      <c r="M55" s="14" t="s">
        <v>59</v>
      </c>
      <c r="N55" s="3">
        <v>0</v>
      </c>
      <c r="O55" s="3">
        <f t="shared" si="159"/>
        <v>0</v>
      </c>
      <c r="P55" s="3">
        <f t="shared" si="160"/>
        <v>5.9783999999999997</v>
      </c>
      <c r="Q55" s="3">
        <f t="shared" si="161"/>
        <v>0</v>
      </c>
      <c r="R55" s="3">
        <f t="shared" si="143"/>
        <v>0</v>
      </c>
      <c r="S55" s="3">
        <f t="shared" si="162"/>
        <v>5.9783999999999997</v>
      </c>
      <c r="T55" s="3">
        <f t="shared" si="144"/>
        <v>0</v>
      </c>
      <c r="U55" s="3">
        <v>0</v>
      </c>
      <c r="V55" s="3">
        <v>0</v>
      </c>
      <c r="W55" s="3">
        <v>0</v>
      </c>
      <c r="X55" s="3">
        <v>0</v>
      </c>
      <c r="Y55" s="3">
        <f t="shared" ref="Y55" si="203">Z55+AA55+AB55+AC55</f>
        <v>0</v>
      </c>
      <c r="Z55" s="3">
        <v>0</v>
      </c>
      <c r="AA55" s="3">
        <v>0</v>
      </c>
      <c r="AB55" s="3">
        <v>0</v>
      </c>
      <c r="AC55" s="3">
        <v>0</v>
      </c>
      <c r="AD55" s="3">
        <f t="shared" si="174"/>
        <v>0</v>
      </c>
      <c r="AE55" s="3">
        <v>0</v>
      </c>
      <c r="AF55" s="3">
        <v>0</v>
      </c>
      <c r="AG55" s="3">
        <v>0</v>
      </c>
      <c r="AH55" s="3">
        <v>0</v>
      </c>
      <c r="AI55" s="3">
        <f t="shared" si="175"/>
        <v>5.9783999999999997</v>
      </c>
      <c r="AJ55" s="3">
        <v>0</v>
      </c>
      <c r="AK55" s="3">
        <v>0</v>
      </c>
      <c r="AL55" s="3">
        <v>5.9783999999999997</v>
      </c>
      <c r="AM55" s="3">
        <v>0</v>
      </c>
      <c r="AN55" s="3">
        <f t="shared" si="148"/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f t="shared" si="177"/>
        <v>0</v>
      </c>
      <c r="AY55" s="3">
        <v>0</v>
      </c>
      <c r="AZ55" s="3">
        <v>0</v>
      </c>
      <c r="BA55" s="3">
        <v>0</v>
      </c>
      <c r="BB55" s="3">
        <v>0</v>
      </c>
      <c r="BC55" s="3">
        <f t="shared" si="178"/>
        <v>0</v>
      </c>
      <c r="BD55" s="3">
        <v>0</v>
      </c>
      <c r="BE55" s="3">
        <v>0</v>
      </c>
      <c r="BF55" s="3">
        <v>0</v>
      </c>
      <c r="BG55" s="3">
        <v>0</v>
      </c>
      <c r="BH55" s="3">
        <f t="shared" si="179"/>
        <v>0</v>
      </c>
      <c r="BI55" s="3">
        <v>0</v>
      </c>
      <c r="BJ55" s="3">
        <v>0</v>
      </c>
      <c r="BK55" s="3">
        <v>0</v>
      </c>
      <c r="BL55" s="3">
        <v>0</v>
      </c>
      <c r="BM55" s="3">
        <f t="shared" si="180"/>
        <v>0</v>
      </c>
      <c r="BN55" s="3">
        <v>0</v>
      </c>
      <c r="BO55" s="3">
        <v>0</v>
      </c>
      <c r="BP55" s="3">
        <v>0</v>
      </c>
      <c r="BQ55" s="3">
        <v>0</v>
      </c>
      <c r="BR55" s="3">
        <f t="shared" si="181"/>
        <v>0</v>
      </c>
      <c r="BS55" s="3">
        <v>0</v>
      </c>
      <c r="BT55" s="3">
        <v>0</v>
      </c>
      <c r="BU55" s="3">
        <v>0</v>
      </c>
      <c r="BV55" s="3">
        <v>0</v>
      </c>
      <c r="BW55" s="3">
        <f t="shared" si="182"/>
        <v>0</v>
      </c>
      <c r="BX55" s="3">
        <v>0</v>
      </c>
      <c r="BY55" s="3">
        <v>0</v>
      </c>
      <c r="BZ55" s="3">
        <f t="shared" ref="BZ55:CA55" si="204">AG55+AQ55+BA55+BK55</f>
        <v>0</v>
      </c>
      <c r="CA55" s="3">
        <f t="shared" si="204"/>
        <v>0</v>
      </c>
      <c r="CB55" s="3">
        <f t="shared" si="183"/>
        <v>5.9783999999999997</v>
      </c>
      <c r="CC55" s="3">
        <v>0</v>
      </c>
      <c r="CD55" s="3">
        <v>0</v>
      </c>
      <c r="CE55" s="3">
        <f t="shared" si="158"/>
        <v>5.9783999999999997</v>
      </c>
      <c r="CF55" s="3">
        <v>0</v>
      </c>
      <c r="CG55" s="14" t="s">
        <v>221</v>
      </c>
      <c r="CH55" s="72"/>
    </row>
    <row r="56" spans="1:86" s="48" customFormat="1" ht="31.5" x14ac:dyDescent="0.25">
      <c r="A56" s="16" t="s">
        <v>103</v>
      </c>
      <c r="B56" s="11" t="s">
        <v>132</v>
      </c>
      <c r="C56" s="11" t="s">
        <v>119</v>
      </c>
      <c r="D56" s="11" t="s">
        <v>59</v>
      </c>
      <c r="E56" s="11">
        <v>2018</v>
      </c>
      <c r="F56" s="11">
        <v>2023</v>
      </c>
      <c r="G56" s="11">
        <v>2024</v>
      </c>
      <c r="H56" s="11" t="s">
        <v>59</v>
      </c>
      <c r="I56" s="11" t="s">
        <v>59</v>
      </c>
      <c r="J56" s="11" t="s">
        <v>59</v>
      </c>
      <c r="K56" s="11" t="s">
        <v>59</v>
      </c>
      <c r="L56" s="11" t="s">
        <v>59</v>
      </c>
      <c r="M56" s="11" t="s">
        <v>59</v>
      </c>
      <c r="N56" s="9">
        <f>SUM(N57:N59)</f>
        <v>0</v>
      </c>
      <c r="O56" s="9">
        <f t="shared" ref="O56:BZ56" si="205">SUM(O57:O59)</f>
        <v>17.579091288626774</v>
      </c>
      <c r="P56" s="9">
        <f t="shared" si="205"/>
        <v>19.591958336245494</v>
      </c>
      <c r="Q56" s="9">
        <f t="shared" si="205"/>
        <v>17.579091288626774</v>
      </c>
      <c r="R56" s="9">
        <f t="shared" si="205"/>
        <v>17.579091288626774</v>
      </c>
      <c r="S56" s="9">
        <f t="shared" si="205"/>
        <v>19.591958336245494</v>
      </c>
      <c r="T56" s="9">
        <f t="shared" si="205"/>
        <v>1.2049999</v>
      </c>
      <c r="U56" s="9">
        <f t="shared" si="205"/>
        <v>0</v>
      </c>
      <c r="V56" s="9">
        <f t="shared" si="205"/>
        <v>0</v>
      </c>
      <c r="W56" s="9">
        <f t="shared" si="205"/>
        <v>1.2049999</v>
      </c>
      <c r="X56" s="9">
        <f t="shared" si="205"/>
        <v>0</v>
      </c>
      <c r="Y56" s="9">
        <f t="shared" si="205"/>
        <v>1.2254236799999998</v>
      </c>
      <c r="Z56" s="9">
        <f t="shared" si="205"/>
        <v>0</v>
      </c>
      <c r="AA56" s="9">
        <f t="shared" si="205"/>
        <v>0</v>
      </c>
      <c r="AB56" s="9">
        <f t="shared" si="205"/>
        <v>1.2254236799999998</v>
      </c>
      <c r="AC56" s="9">
        <f t="shared" si="205"/>
        <v>0</v>
      </c>
      <c r="AD56" s="9">
        <f t="shared" si="205"/>
        <v>2.5673212799999998</v>
      </c>
      <c r="AE56" s="9">
        <f t="shared" si="205"/>
        <v>0</v>
      </c>
      <c r="AF56" s="9">
        <f t="shared" si="205"/>
        <v>0</v>
      </c>
      <c r="AG56" s="9">
        <f t="shared" si="205"/>
        <v>2.5673212799999998</v>
      </c>
      <c r="AH56" s="9">
        <f t="shared" si="205"/>
        <v>0</v>
      </c>
      <c r="AI56" s="9">
        <f t="shared" si="205"/>
        <v>3.1872119046101699</v>
      </c>
      <c r="AJ56" s="9">
        <f t="shared" si="205"/>
        <v>0</v>
      </c>
      <c r="AK56" s="9">
        <f t="shared" si="205"/>
        <v>0</v>
      </c>
      <c r="AL56" s="9">
        <f t="shared" si="205"/>
        <v>3.1872119046101699</v>
      </c>
      <c r="AM56" s="9">
        <f t="shared" si="205"/>
        <v>0</v>
      </c>
      <c r="AN56" s="9">
        <f t="shared" si="205"/>
        <v>5.3554321900799993</v>
      </c>
      <c r="AO56" s="9">
        <f t="shared" si="205"/>
        <v>0</v>
      </c>
      <c r="AP56" s="9">
        <f t="shared" si="205"/>
        <v>0</v>
      </c>
      <c r="AQ56" s="9">
        <f t="shared" si="205"/>
        <v>5.3554321900799993</v>
      </c>
      <c r="AR56" s="9">
        <f t="shared" si="205"/>
        <v>0</v>
      </c>
      <c r="AS56" s="9">
        <f t="shared" si="205"/>
        <v>6.6534088902156121</v>
      </c>
      <c r="AT56" s="9">
        <f t="shared" si="205"/>
        <v>0</v>
      </c>
      <c r="AU56" s="9">
        <f t="shared" si="205"/>
        <v>0</v>
      </c>
      <c r="AV56" s="9">
        <f t="shared" si="205"/>
        <v>6.6534088902156121</v>
      </c>
      <c r="AW56" s="9">
        <f t="shared" si="205"/>
        <v>0</v>
      </c>
      <c r="AX56" s="9">
        <f t="shared" si="205"/>
        <v>4.1611708116921591</v>
      </c>
      <c r="AY56" s="9">
        <f t="shared" si="205"/>
        <v>0</v>
      </c>
      <c r="AZ56" s="9">
        <f t="shared" si="205"/>
        <v>0</v>
      </c>
      <c r="BA56" s="9">
        <f t="shared" si="205"/>
        <v>4.1611708116921591</v>
      </c>
      <c r="BB56" s="9">
        <f t="shared" si="205"/>
        <v>0</v>
      </c>
      <c r="BC56" s="9">
        <f t="shared" si="205"/>
        <v>4.1711907345497625</v>
      </c>
      <c r="BD56" s="9">
        <f t="shared" si="205"/>
        <v>0</v>
      </c>
      <c r="BE56" s="9">
        <f t="shared" si="205"/>
        <v>0</v>
      </c>
      <c r="BF56" s="9">
        <f t="shared" si="205"/>
        <v>4.1711907345497625</v>
      </c>
      <c r="BG56" s="9">
        <f t="shared" si="205"/>
        <v>0</v>
      </c>
      <c r="BH56" s="9">
        <f t="shared" si="205"/>
        <v>4.2901671068546152</v>
      </c>
      <c r="BI56" s="9">
        <f t="shared" si="205"/>
        <v>0</v>
      </c>
      <c r="BJ56" s="9">
        <f t="shared" si="205"/>
        <v>0</v>
      </c>
      <c r="BK56" s="9">
        <f t="shared" si="205"/>
        <v>4.2901671068546152</v>
      </c>
      <c r="BL56" s="9">
        <f t="shared" si="205"/>
        <v>0</v>
      </c>
      <c r="BM56" s="9">
        <f t="shared" si="205"/>
        <v>4.3547231268699518</v>
      </c>
      <c r="BN56" s="9">
        <f t="shared" si="205"/>
        <v>0</v>
      </c>
      <c r="BO56" s="9">
        <f t="shared" si="205"/>
        <v>0</v>
      </c>
      <c r="BP56" s="9">
        <f t="shared" si="205"/>
        <v>4.3547231268699518</v>
      </c>
      <c r="BQ56" s="9">
        <f t="shared" si="205"/>
        <v>0</v>
      </c>
      <c r="BR56" s="9">
        <f t="shared" si="205"/>
        <v>0</v>
      </c>
      <c r="BS56" s="9">
        <f t="shared" si="205"/>
        <v>0</v>
      </c>
      <c r="BT56" s="9">
        <f t="shared" si="205"/>
        <v>0</v>
      </c>
      <c r="BU56" s="9">
        <f t="shared" si="205"/>
        <v>0</v>
      </c>
      <c r="BV56" s="9">
        <f t="shared" si="205"/>
        <v>0</v>
      </c>
      <c r="BW56" s="9">
        <f t="shared" si="205"/>
        <v>16.374091388626773</v>
      </c>
      <c r="BX56" s="9">
        <f t="shared" si="205"/>
        <v>0</v>
      </c>
      <c r="BY56" s="9">
        <f t="shared" si="205"/>
        <v>0</v>
      </c>
      <c r="BZ56" s="9">
        <f t="shared" si="205"/>
        <v>16.374091388626773</v>
      </c>
      <c r="CA56" s="9">
        <f t="shared" ref="CA56:CF56" si="206">SUM(CA57:CA59)</f>
        <v>0</v>
      </c>
      <c r="CB56" s="9">
        <f t="shared" si="206"/>
        <v>18.366534656245495</v>
      </c>
      <c r="CC56" s="9">
        <f t="shared" si="206"/>
        <v>0</v>
      </c>
      <c r="CD56" s="9">
        <f t="shared" si="206"/>
        <v>0</v>
      </c>
      <c r="CE56" s="9">
        <f t="shared" si="206"/>
        <v>18.366534656245495</v>
      </c>
      <c r="CF56" s="9">
        <f t="shared" si="206"/>
        <v>0</v>
      </c>
      <c r="CG56" s="9" t="s">
        <v>59</v>
      </c>
      <c r="CH56" s="12"/>
    </row>
    <row r="57" spans="1:86" ht="72" customHeight="1" x14ac:dyDescent="0.25">
      <c r="A57" s="17" t="s">
        <v>103</v>
      </c>
      <c r="B57" s="53" t="s">
        <v>211</v>
      </c>
      <c r="C57" s="14" t="s">
        <v>160</v>
      </c>
      <c r="D57" s="14" t="s">
        <v>222</v>
      </c>
      <c r="E57" s="14">
        <v>2019</v>
      </c>
      <c r="F57" s="14">
        <v>2023</v>
      </c>
      <c r="G57" s="14">
        <v>2023</v>
      </c>
      <c r="H57" s="14" t="s">
        <v>59</v>
      </c>
      <c r="I57" s="14" t="s">
        <v>59</v>
      </c>
      <c r="J57" s="14" t="s">
        <v>59</v>
      </c>
      <c r="K57" s="14" t="s">
        <v>59</v>
      </c>
      <c r="L57" s="14" t="s">
        <v>59</v>
      </c>
      <c r="M57" s="14" t="s">
        <v>59</v>
      </c>
      <c r="N57" s="3">
        <v>0</v>
      </c>
      <c r="O57" s="3">
        <f t="shared" ref="O57" si="207">Q57+N57</f>
        <v>17.579091288626774</v>
      </c>
      <c r="P57" s="3">
        <f t="shared" ref="P57" si="208">S57+N57</f>
        <v>12.417486940300993</v>
      </c>
      <c r="Q57" s="3">
        <f t="shared" ref="Q57" si="209">T57+AD57+AN57+AX57+BH57</f>
        <v>17.579091288626774</v>
      </c>
      <c r="R57" s="3">
        <f t="shared" si="143"/>
        <v>17.579091288626774</v>
      </c>
      <c r="S57" s="3">
        <f t="shared" ref="S57" si="210">Y57+AI57+AS57+BC57+BM57+BR57</f>
        <v>12.417486940300993</v>
      </c>
      <c r="T57" s="3">
        <f t="shared" ref="T57" si="211">U57+V57+W57+X57</f>
        <v>1.2049999</v>
      </c>
      <c r="U57" s="3">
        <v>0</v>
      </c>
      <c r="V57" s="3">
        <v>0</v>
      </c>
      <c r="W57" s="3">
        <v>1.2049999</v>
      </c>
      <c r="X57" s="3">
        <v>0</v>
      </c>
      <c r="Y57" s="3">
        <f t="shared" ref="Y57:Y59" si="212">Z57+AA57+AB57+AC57</f>
        <v>1.2254236799999998</v>
      </c>
      <c r="Z57" s="3">
        <v>0</v>
      </c>
      <c r="AA57" s="3">
        <v>0</v>
      </c>
      <c r="AB57" s="3">
        <v>1.2254236799999998</v>
      </c>
      <c r="AC57" s="3">
        <v>0</v>
      </c>
      <c r="AD57" s="3">
        <f t="shared" ref="AD57" si="213">AE57+AF57+AG57+AH57</f>
        <v>2.5673212799999998</v>
      </c>
      <c r="AE57" s="3">
        <v>0</v>
      </c>
      <c r="AF57" s="3">
        <v>0</v>
      </c>
      <c r="AG57" s="3">
        <v>2.5673212799999998</v>
      </c>
      <c r="AH57" s="3">
        <v>0</v>
      </c>
      <c r="AI57" s="3">
        <f t="shared" ref="AI57" si="214">AJ57+AK57+AL57+AM57</f>
        <v>0</v>
      </c>
      <c r="AJ57" s="3">
        <v>0</v>
      </c>
      <c r="AK57" s="3">
        <v>0</v>
      </c>
      <c r="AL57" s="3">
        <v>0</v>
      </c>
      <c r="AM57" s="3">
        <v>0</v>
      </c>
      <c r="AN57" s="3">
        <f t="shared" ref="AN57" si="215">AO57+AP57+AQ57+AR57</f>
        <v>5.3554321900799993</v>
      </c>
      <c r="AO57" s="3">
        <v>0</v>
      </c>
      <c r="AP57" s="3">
        <v>0</v>
      </c>
      <c r="AQ57" s="3">
        <v>5.3554321900799993</v>
      </c>
      <c r="AR57" s="3">
        <v>0</v>
      </c>
      <c r="AS57" s="3">
        <f t="shared" ref="AS57" si="216">AT57+AU57+AV57+AW57</f>
        <v>2.6661493988812799</v>
      </c>
      <c r="AT57" s="3">
        <v>0</v>
      </c>
      <c r="AU57" s="3">
        <v>0</v>
      </c>
      <c r="AV57" s="3">
        <v>2.6661493988812799</v>
      </c>
      <c r="AW57" s="3">
        <v>0</v>
      </c>
      <c r="AX57" s="3">
        <f t="shared" ref="AX57" si="217">AY57+AZ57+BA57+BB57</f>
        <v>4.1611708116921591</v>
      </c>
      <c r="AY57" s="3">
        <v>0</v>
      </c>
      <c r="AZ57" s="3">
        <v>0</v>
      </c>
      <c r="BA57" s="3">
        <v>4.1611708116921591</v>
      </c>
      <c r="BB57" s="3">
        <v>0</v>
      </c>
      <c r="BC57" s="3">
        <f t="shared" ref="BC57" si="218">BD57+BE57+BF57+BG57</f>
        <v>4.1711907345497625</v>
      </c>
      <c r="BD57" s="3">
        <v>0</v>
      </c>
      <c r="BE57" s="3">
        <v>0</v>
      </c>
      <c r="BF57" s="3">
        <v>4.1711907345497625</v>
      </c>
      <c r="BG57" s="3">
        <v>0</v>
      </c>
      <c r="BH57" s="3">
        <f t="shared" ref="BH57" si="219">BI57+BJ57+BK57+BL57</f>
        <v>4.2901671068546152</v>
      </c>
      <c r="BI57" s="3">
        <v>0</v>
      </c>
      <c r="BJ57" s="3">
        <v>0</v>
      </c>
      <c r="BK57" s="3">
        <v>4.2901671068546152</v>
      </c>
      <c r="BL57" s="3">
        <v>0</v>
      </c>
      <c r="BM57" s="3">
        <f t="shared" ref="BM57" si="220">BN57+BO57+BP57+BQ57</f>
        <v>4.3547231268699518</v>
      </c>
      <c r="BN57" s="3">
        <v>0</v>
      </c>
      <c r="BO57" s="3">
        <v>0</v>
      </c>
      <c r="BP57" s="3">
        <v>4.3547231268699518</v>
      </c>
      <c r="BQ57" s="3">
        <v>0</v>
      </c>
      <c r="BR57" s="3">
        <f>BS57+BT57+BU57+BV57</f>
        <v>0</v>
      </c>
      <c r="BS57" s="3">
        <v>0</v>
      </c>
      <c r="BT57" s="3">
        <v>0</v>
      </c>
      <c r="BU57" s="3">
        <v>0</v>
      </c>
      <c r="BV57" s="3">
        <v>0</v>
      </c>
      <c r="BW57" s="3">
        <f>BX57+BY57+BZ57+CA57</f>
        <v>16.374091388626773</v>
      </c>
      <c r="BX57" s="3">
        <v>0</v>
      </c>
      <c r="BY57" s="3">
        <v>0</v>
      </c>
      <c r="BZ57" s="3">
        <f t="shared" ref="BZ57:CA88" si="221">AG57+AQ57+BA57+BK57+BU57</f>
        <v>16.374091388626773</v>
      </c>
      <c r="CA57" s="3">
        <f t="shared" si="221"/>
        <v>0</v>
      </c>
      <c r="CB57" s="3">
        <f>CC57+CD57+CE57+CF57</f>
        <v>11.192063260300994</v>
      </c>
      <c r="CC57" s="3">
        <v>0</v>
      </c>
      <c r="CD57" s="3">
        <v>0</v>
      </c>
      <c r="CE57" s="3">
        <f t="shared" ref="CE57:CE59" si="222">AL57+AV57+BF57+BP57+BU57</f>
        <v>11.192063260300994</v>
      </c>
      <c r="CF57" s="3">
        <v>0</v>
      </c>
      <c r="CG57" s="14" t="s">
        <v>207</v>
      </c>
      <c r="CH57" s="47"/>
    </row>
    <row r="58" spans="1:86" ht="50.25" customHeight="1" x14ac:dyDescent="0.25">
      <c r="A58" s="17" t="s">
        <v>103</v>
      </c>
      <c r="B58" s="13" t="s">
        <v>247</v>
      </c>
      <c r="C58" s="14" t="s">
        <v>184</v>
      </c>
      <c r="D58" s="14" t="s">
        <v>222</v>
      </c>
      <c r="E58" s="14" t="s">
        <v>194</v>
      </c>
      <c r="F58" s="14" t="s">
        <v>59</v>
      </c>
      <c r="G58" s="14" t="s">
        <v>194</v>
      </c>
      <c r="H58" s="14" t="s">
        <v>59</v>
      </c>
      <c r="I58" s="14" t="s">
        <v>59</v>
      </c>
      <c r="J58" s="14" t="s">
        <v>59</v>
      </c>
      <c r="K58" s="14" t="s">
        <v>59</v>
      </c>
      <c r="L58" s="14" t="s">
        <v>59</v>
      </c>
      <c r="M58" s="14" t="s">
        <v>59</v>
      </c>
      <c r="N58" s="3">
        <v>0</v>
      </c>
      <c r="O58" s="3">
        <f t="shared" ref="O58:O59" si="223">Q58+N58</f>
        <v>0</v>
      </c>
      <c r="P58" s="3">
        <f t="shared" ref="P58:P59" si="224">S58+N58</f>
        <v>3.1872119046101699</v>
      </c>
      <c r="Q58" s="3">
        <f t="shared" ref="Q58:Q59" si="225">T58+AD58+AN58+AX58+BH58</f>
        <v>0</v>
      </c>
      <c r="R58" s="3">
        <f t="shared" si="143"/>
        <v>0</v>
      </c>
      <c r="S58" s="3">
        <f t="shared" ref="S58:S59" si="226">Y58+AI58+AS58+BC58+BM58+BR58</f>
        <v>3.1872119046101699</v>
      </c>
      <c r="T58" s="3">
        <f t="shared" ref="T58:T59" si="227">U58+V58+W58+X58</f>
        <v>0</v>
      </c>
      <c r="U58" s="3">
        <v>0</v>
      </c>
      <c r="V58" s="3">
        <v>0</v>
      </c>
      <c r="W58" s="3">
        <v>0</v>
      </c>
      <c r="X58" s="3">
        <v>0</v>
      </c>
      <c r="Y58" s="3">
        <f t="shared" si="212"/>
        <v>0</v>
      </c>
      <c r="Z58" s="3">
        <v>0</v>
      </c>
      <c r="AA58" s="3">
        <v>0</v>
      </c>
      <c r="AB58" s="3">
        <v>0</v>
      </c>
      <c r="AC58" s="3">
        <v>0</v>
      </c>
      <c r="AD58" s="3">
        <f t="shared" ref="AD58:AD59" si="228">AE58+AF58+AG58+AH58</f>
        <v>0</v>
      </c>
      <c r="AE58" s="3">
        <v>0</v>
      </c>
      <c r="AF58" s="3">
        <v>0</v>
      </c>
      <c r="AG58" s="3">
        <v>0</v>
      </c>
      <c r="AH58" s="3">
        <v>0</v>
      </c>
      <c r="AI58" s="3">
        <f t="shared" ref="AI58:AI59" si="229">AJ58+AK58+AL58+AM58</f>
        <v>3.1872119046101699</v>
      </c>
      <c r="AJ58" s="3">
        <v>0</v>
      </c>
      <c r="AK58" s="3">
        <v>0</v>
      </c>
      <c r="AL58" s="3">
        <v>3.1872119046101699</v>
      </c>
      <c r="AM58" s="3">
        <v>0</v>
      </c>
      <c r="AN58" s="3">
        <f t="shared" ref="AN58:AN59" si="230">AO58+AP58+AQ58+AR58</f>
        <v>0</v>
      </c>
      <c r="AO58" s="3">
        <v>0</v>
      </c>
      <c r="AP58" s="3">
        <v>0</v>
      </c>
      <c r="AQ58" s="3">
        <v>0</v>
      </c>
      <c r="AR58" s="3">
        <v>0</v>
      </c>
      <c r="AS58" s="3">
        <f t="shared" ref="AS58:AS59" si="231">AT58+AU58+AV58+AW58</f>
        <v>0</v>
      </c>
      <c r="AT58" s="3">
        <v>0</v>
      </c>
      <c r="AU58" s="3">
        <v>0</v>
      </c>
      <c r="AV58" s="3">
        <v>0</v>
      </c>
      <c r="AW58" s="3">
        <v>0</v>
      </c>
      <c r="AX58" s="3">
        <f t="shared" ref="AX58:AX59" si="232">AY58+AZ58+BA58+BB58</f>
        <v>0</v>
      </c>
      <c r="AY58" s="3">
        <v>0</v>
      </c>
      <c r="AZ58" s="3">
        <v>0</v>
      </c>
      <c r="BA58" s="3">
        <v>0</v>
      </c>
      <c r="BB58" s="3">
        <v>0</v>
      </c>
      <c r="BC58" s="3">
        <f t="shared" ref="BC58:BC59" si="233">BD58+BE58+BF58+BG58</f>
        <v>0</v>
      </c>
      <c r="BD58" s="3">
        <v>0</v>
      </c>
      <c r="BE58" s="3">
        <v>0</v>
      </c>
      <c r="BF58" s="3">
        <v>0</v>
      </c>
      <c r="BG58" s="3">
        <v>0</v>
      </c>
      <c r="BH58" s="3">
        <f t="shared" ref="BH58:BH59" si="234">BI58+BJ58+BK58+BL58</f>
        <v>0</v>
      </c>
      <c r="BI58" s="3">
        <v>0</v>
      </c>
      <c r="BJ58" s="3">
        <v>0</v>
      </c>
      <c r="BK58" s="3">
        <v>0</v>
      </c>
      <c r="BL58" s="3">
        <v>0</v>
      </c>
      <c r="BM58" s="3">
        <f t="shared" ref="BM58:BM59" si="235">BN58+BO58+BP58+BQ58</f>
        <v>0</v>
      </c>
      <c r="BN58" s="3">
        <v>0</v>
      </c>
      <c r="BO58" s="3">
        <v>0</v>
      </c>
      <c r="BP58" s="3">
        <v>0</v>
      </c>
      <c r="BQ58" s="3">
        <v>0</v>
      </c>
      <c r="BR58" s="3">
        <f>BS58+BT58+BU58+BV58</f>
        <v>0</v>
      </c>
      <c r="BS58" s="3">
        <v>0</v>
      </c>
      <c r="BT58" s="3">
        <v>0</v>
      </c>
      <c r="BU58" s="3">
        <v>0</v>
      </c>
      <c r="BV58" s="3">
        <v>0</v>
      </c>
      <c r="BW58" s="3">
        <f>BX58+BY58+BZ58+CA58</f>
        <v>0</v>
      </c>
      <c r="BX58" s="3">
        <v>0</v>
      </c>
      <c r="BY58" s="3">
        <v>0</v>
      </c>
      <c r="BZ58" s="3">
        <f t="shared" si="221"/>
        <v>0</v>
      </c>
      <c r="CA58" s="3">
        <f t="shared" si="221"/>
        <v>0</v>
      </c>
      <c r="CB58" s="3">
        <f>CC58+CD58+CE58+CF58</f>
        <v>3.1872119046101699</v>
      </c>
      <c r="CC58" s="3">
        <v>0</v>
      </c>
      <c r="CD58" s="3">
        <v>0</v>
      </c>
      <c r="CE58" s="3">
        <f t="shared" si="222"/>
        <v>3.1872119046101699</v>
      </c>
      <c r="CF58" s="3">
        <v>0</v>
      </c>
      <c r="CG58" s="75" t="s">
        <v>212</v>
      </c>
      <c r="CH58" s="47"/>
    </row>
    <row r="59" spans="1:86" ht="45" customHeight="1" x14ac:dyDescent="0.25">
      <c r="A59" s="17" t="s">
        <v>103</v>
      </c>
      <c r="B59" s="13" t="s">
        <v>248</v>
      </c>
      <c r="C59" s="14" t="s">
        <v>185</v>
      </c>
      <c r="D59" s="14" t="s">
        <v>222</v>
      </c>
      <c r="E59" s="14" t="s">
        <v>195</v>
      </c>
      <c r="F59" s="14" t="s">
        <v>59</v>
      </c>
      <c r="G59" s="14" t="s">
        <v>195</v>
      </c>
      <c r="H59" s="14" t="s">
        <v>59</v>
      </c>
      <c r="I59" s="14" t="s">
        <v>59</v>
      </c>
      <c r="J59" s="14" t="s">
        <v>59</v>
      </c>
      <c r="K59" s="14" t="s">
        <v>59</v>
      </c>
      <c r="L59" s="14" t="s">
        <v>59</v>
      </c>
      <c r="M59" s="14" t="s">
        <v>59</v>
      </c>
      <c r="N59" s="3">
        <v>0</v>
      </c>
      <c r="O59" s="3">
        <f t="shared" si="223"/>
        <v>0</v>
      </c>
      <c r="P59" s="3">
        <f t="shared" si="224"/>
        <v>3.9872594913343322</v>
      </c>
      <c r="Q59" s="3">
        <f t="shared" si="225"/>
        <v>0</v>
      </c>
      <c r="R59" s="3">
        <f t="shared" si="143"/>
        <v>0</v>
      </c>
      <c r="S59" s="3">
        <f t="shared" si="226"/>
        <v>3.9872594913343322</v>
      </c>
      <c r="T59" s="3">
        <f t="shared" si="227"/>
        <v>0</v>
      </c>
      <c r="U59" s="3">
        <v>0</v>
      </c>
      <c r="V59" s="3">
        <v>0</v>
      </c>
      <c r="W59" s="3">
        <v>0</v>
      </c>
      <c r="X59" s="3">
        <v>0</v>
      </c>
      <c r="Y59" s="3">
        <f t="shared" si="212"/>
        <v>0</v>
      </c>
      <c r="Z59" s="3">
        <v>0</v>
      </c>
      <c r="AA59" s="3">
        <v>0</v>
      </c>
      <c r="AB59" s="3">
        <v>0</v>
      </c>
      <c r="AC59" s="3">
        <v>0</v>
      </c>
      <c r="AD59" s="3">
        <f t="shared" si="228"/>
        <v>0</v>
      </c>
      <c r="AE59" s="3">
        <v>0</v>
      </c>
      <c r="AF59" s="3">
        <v>0</v>
      </c>
      <c r="AG59" s="3">
        <v>0</v>
      </c>
      <c r="AH59" s="3">
        <v>0</v>
      </c>
      <c r="AI59" s="3">
        <f t="shared" si="229"/>
        <v>0</v>
      </c>
      <c r="AJ59" s="3">
        <v>0</v>
      </c>
      <c r="AK59" s="3">
        <v>0</v>
      </c>
      <c r="AL59" s="3">
        <v>0</v>
      </c>
      <c r="AM59" s="3">
        <v>0</v>
      </c>
      <c r="AN59" s="3">
        <f t="shared" si="230"/>
        <v>0</v>
      </c>
      <c r="AO59" s="3">
        <v>0</v>
      </c>
      <c r="AP59" s="3">
        <v>0</v>
      </c>
      <c r="AQ59" s="3">
        <v>0</v>
      </c>
      <c r="AR59" s="3">
        <v>0</v>
      </c>
      <c r="AS59" s="3">
        <f t="shared" si="231"/>
        <v>3.9872594913343322</v>
      </c>
      <c r="AT59" s="3">
        <v>0</v>
      </c>
      <c r="AU59" s="3">
        <v>0</v>
      </c>
      <c r="AV59" s="3">
        <v>3.9872594913343322</v>
      </c>
      <c r="AW59" s="3">
        <v>0</v>
      </c>
      <c r="AX59" s="3">
        <f t="shared" si="232"/>
        <v>0</v>
      </c>
      <c r="AY59" s="3">
        <v>0</v>
      </c>
      <c r="AZ59" s="3">
        <v>0</v>
      </c>
      <c r="BA59" s="3">
        <v>0</v>
      </c>
      <c r="BB59" s="3">
        <v>0</v>
      </c>
      <c r="BC59" s="3">
        <f t="shared" si="233"/>
        <v>0</v>
      </c>
      <c r="BD59" s="3">
        <v>0</v>
      </c>
      <c r="BE59" s="3">
        <v>0</v>
      </c>
      <c r="BF59" s="3">
        <v>0</v>
      </c>
      <c r="BG59" s="3">
        <v>0</v>
      </c>
      <c r="BH59" s="3">
        <f t="shared" si="234"/>
        <v>0</v>
      </c>
      <c r="BI59" s="3">
        <v>0</v>
      </c>
      <c r="BJ59" s="3">
        <v>0</v>
      </c>
      <c r="BK59" s="3">
        <v>0</v>
      </c>
      <c r="BL59" s="3">
        <v>0</v>
      </c>
      <c r="BM59" s="3">
        <f t="shared" si="235"/>
        <v>0</v>
      </c>
      <c r="BN59" s="3">
        <v>0</v>
      </c>
      <c r="BO59" s="3">
        <v>0</v>
      </c>
      <c r="BP59" s="3">
        <v>0</v>
      </c>
      <c r="BQ59" s="3">
        <v>0</v>
      </c>
      <c r="BR59" s="3">
        <f t="shared" ref="BR59" si="236">BS59+BT59+BU59+BV59</f>
        <v>0</v>
      </c>
      <c r="BS59" s="3">
        <v>0</v>
      </c>
      <c r="BT59" s="3">
        <v>0</v>
      </c>
      <c r="BU59" s="3">
        <v>0</v>
      </c>
      <c r="BV59" s="3">
        <v>0</v>
      </c>
      <c r="BW59" s="3">
        <f t="shared" ref="BW59" si="237">BX59+BY59+BZ59+CA59</f>
        <v>0</v>
      </c>
      <c r="BX59" s="3">
        <v>0</v>
      </c>
      <c r="BY59" s="3">
        <v>0</v>
      </c>
      <c r="BZ59" s="3">
        <f t="shared" si="221"/>
        <v>0</v>
      </c>
      <c r="CA59" s="3">
        <f t="shared" si="221"/>
        <v>0</v>
      </c>
      <c r="CB59" s="3">
        <f t="shared" ref="CB59" si="238">CC59+CD59+CE59+CF59</f>
        <v>3.9872594913343322</v>
      </c>
      <c r="CC59" s="3">
        <v>0</v>
      </c>
      <c r="CD59" s="3">
        <v>0</v>
      </c>
      <c r="CE59" s="3">
        <f t="shared" si="222"/>
        <v>3.9872594913343322</v>
      </c>
      <c r="CF59" s="3">
        <v>0</v>
      </c>
      <c r="CG59" s="80"/>
      <c r="CH59" s="47"/>
    </row>
    <row r="60" spans="1:86" s="48" customFormat="1" x14ac:dyDescent="0.25">
      <c r="A60" s="16" t="s">
        <v>103</v>
      </c>
      <c r="B60" s="11" t="s">
        <v>133</v>
      </c>
      <c r="C60" s="11" t="s">
        <v>119</v>
      </c>
      <c r="D60" s="11" t="s">
        <v>59</v>
      </c>
      <c r="E60" s="11">
        <v>2020</v>
      </c>
      <c r="F60" s="11">
        <v>2022</v>
      </c>
      <c r="G60" s="11">
        <v>2024</v>
      </c>
      <c r="H60" s="11" t="s">
        <v>59</v>
      </c>
      <c r="I60" s="11" t="s">
        <v>59</v>
      </c>
      <c r="J60" s="11" t="s">
        <v>59</v>
      </c>
      <c r="K60" s="11" t="s">
        <v>59</v>
      </c>
      <c r="L60" s="11" t="s">
        <v>59</v>
      </c>
      <c r="M60" s="11" t="s">
        <v>59</v>
      </c>
      <c r="N60" s="9">
        <f t="shared" ref="N60:BY60" si="239">N61+N62</f>
        <v>0</v>
      </c>
      <c r="O60" s="9">
        <f t="shared" si="239"/>
        <v>0.36</v>
      </c>
      <c r="P60" s="9">
        <f t="shared" si="239"/>
        <v>0.76187384906938627</v>
      </c>
      <c r="Q60" s="9">
        <f t="shared" si="239"/>
        <v>0.36</v>
      </c>
      <c r="R60" s="9">
        <f t="shared" si="239"/>
        <v>0.36</v>
      </c>
      <c r="S60" s="9">
        <f t="shared" si="239"/>
        <v>0.76187384906938627</v>
      </c>
      <c r="T60" s="9">
        <f t="shared" si="239"/>
        <v>0</v>
      </c>
      <c r="U60" s="9">
        <f t="shared" si="239"/>
        <v>0</v>
      </c>
      <c r="V60" s="9">
        <f t="shared" si="239"/>
        <v>0</v>
      </c>
      <c r="W60" s="9">
        <f t="shared" si="239"/>
        <v>0</v>
      </c>
      <c r="X60" s="9">
        <f t="shared" si="239"/>
        <v>0</v>
      </c>
      <c r="Y60" s="9">
        <f t="shared" si="239"/>
        <v>0</v>
      </c>
      <c r="Z60" s="9">
        <f t="shared" si="239"/>
        <v>0</v>
      </c>
      <c r="AA60" s="9">
        <f t="shared" si="239"/>
        <v>0</v>
      </c>
      <c r="AB60" s="9">
        <f t="shared" si="239"/>
        <v>0</v>
      </c>
      <c r="AC60" s="9">
        <f t="shared" si="239"/>
        <v>0</v>
      </c>
      <c r="AD60" s="9">
        <f t="shared" si="239"/>
        <v>0</v>
      </c>
      <c r="AE60" s="9">
        <f t="shared" si="239"/>
        <v>0</v>
      </c>
      <c r="AF60" s="9">
        <f t="shared" si="239"/>
        <v>0</v>
      </c>
      <c r="AG60" s="9">
        <f t="shared" si="239"/>
        <v>0</v>
      </c>
      <c r="AH60" s="9">
        <f t="shared" si="239"/>
        <v>0</v>
      </c>
      <c r="AI60" s="9">
        <f t="shared" si="239"/>
        <v>0.56274077288135604</v>
      </c>
      <c r="AJ60" s="9">
        <f t="shared" si="239"/>
        <v>0</v>
      </c>
      <c r="AK60" s="9">
        <f t="shared" si="239"/>
        <v>0</v>
      </c>
      <c r="AL60" s="9">
        <f t="shared" si="239"/>
        <v>0.56274077288135604</v>
      </c>
      <c r="AM60" s="9">
        <f t="shared" si="239"/>
        <v>0</v>
      </c>
      <c r="AN60" s="9">
        <f t="shared" si="239"/>
        <v>0</v>
      </c>
      <c r="AO60" s="9">
        <f t="shared" si="239"/>
        <v>0</v>
      </c>
      <c r="AP60" s="9">
        <f t="shared" si="239"/>
        <v>0</v>
      </c>
      <c r="AQ60" s="9">
        <f t="shared" si="239"/>
        <v>0</v>
      </c>
      <c r="AR60" s="9">
        <f t="shared" si="239"/>
        <v>0</v>
      </c>
      <c r="AS60" s="9">
        <f t="shared" si="239"/>
        <v>0</v>
      </c>
      <c r="AT60" s="9">
        <f t="shared" si="239"/>
        <v>0</v>
      </c>
      <c r="AU60" s="9">
        <f t="shared" si="239"/>
        <v>0</v>
      </c>
      <c r="AV60" s="9">
        <f t="shared" si="239"/>
        <v>0</v>
      </c>
      <c r="AW60" s="9">
        <f t="shared" si="239"/>
        <v>0</v>
      </c>
      <c r="AX60" s="9">
        <f t="shared" si="239"/>
        <v>0</v>
      </c>
      <c r="AY60" s="9">
        <f t="shared" si="239"/>
        <v>0</v>
      </c>
      <c r="AZ60" s="9">
        <f t="shared" si="239"/>
        <v>0</v>
      </c>
      <c r="BA60" s="9">
        <f t="shared" si="239"/>
        <v>0</v>
      </c>
      <c r="BB60" s="9">
        <f t="shared" si="239"/>
        <v>0</v>
      </c>
      <c r="BC60" s="9">
        <f t="shared" si="239"/>
        <v>0</v>
      </c>
      <c r="BD60" s="9">
        <f t="shared" si="239"/>
        <v>0</v>
      </c>
      <c r="BE60" s="9">
        <f t="shared" si="239"/>
        <v>0</v>
      </c>
      <c r="BF60" s="9">
        <f t="shared" si="239"/>
        <v>0</v>
      </c>
      <c r="BG60" s="9">
        <f t="shared" si="239"/>
        <v>0</v>
      </c>
      <c r="BH60" s="9">
        <f t="shared" si="239"/>
        <v>0.36</v>
      </c>
      <c r="BI60" s="9">
        <f t="shared" si="239"/>
        <v>0</v>
      </c>
      <c r="BJ60" s="9">
        <f t="shared" si="239"/>
        <v>0</v>
      </c>
      <c r="BK60" s="9">
        <f t="shared" si="239"/>
        <v>0.36</v>
      </c>
      <c r="BL60" s="9">
        <f t="shared" si="239"/>
        <v>0</v>
      </c>
      <c r="BM60" s="9">
        <f t="shared" si="239"/>
        <v>0</v>
      </c>
      <c r="BN60" s="9">
        <f t="shared" si="239"/>
        <v>0</v>
      </c>
      <c r="BO60" s="9">
        <f t="shared" si="239"/>
        <v>0</v>
      </c>
      <c r="BP60" s="9">
        <f t="shared" si="239"/>
        <v>0</v>
      </c>
      <c r="BQ60" s="9">
        <f t="shared" si="239"/>
        <v>0</v>
      </c>
      <c r="BR60" s="9">
        <f t="shared" si="239"/>
        <v>0.19913307618803022</v>
      </c>
      <c r="BS60" s="9">
        <f t="shared" si="239"/>
        <v>0</v>
      </c>
      <c r="BT60" s="9">
        <f t="shared" si="239"/>
        <v>0</v>
      </c>
      <c r="BU60" s="9">
        <f t="shared" si="239"/>
        <v>0.19913307618803022</v>
      </c>
      <c r="BV60" s="9">
        <f t="shared" si="239"/>
        <v>0</v>
      </c>
      <c r="BW60" s="9">
        <f t="shared" si="239"/>
        <v>0.55913307618803021</v>
      </c>
      <c r="BX60" s="9">
        <f t="shared" si="239"/>
        <v>0</v>
      </c>
      <c r="BY60" s="9">
        <f t="shared" si="239"/>
        <v>0</v>
      </c>
      <c r="BZ60" s="9">
        <f t="shared" ref="BZ60:CF60" si="240">BZ61+BZ62</f>
        <v>0.55913307618803021</v>
      </c>
      <c r="CA60" s="9">
        <f t="shared" si="240"/>
        <v>0</v>
      </c>
      <c r="CB60" s="9">
        <f t="shared" si="240"/>
        <v>0.76187384906938627</v>
      </c>
      <c r="CC60" s="9">
        <f t="shared" si="240"/>
        <v>0</v>
      </c>
      <c r="CD60" s="9">
        <f t="shared" si="240"/>
        <v>0</v>
      </c>
      <c r="CE60" s="9">
        <f t="shared" si="240"/>
        <v>0.76187384906938627</v>
      </c>
      <c r="CF60" s="9">
        <f t="shared" si="240"/>
        <v>0</v>
      </c>
      <c r="CG60" s="9" t="s">
        <v>59</v>
      </c>
      <c r="CH60" s="12"/>
    </row>
    <row r="61" spans="1:86" ht="82.5" customHeight="1" x14ac:dyDescent="0.25">
      <c r="A61" s="17" t="s">
        <v>103</v>
      </c>
      <c r="B61" s="54" t="s">
        <v>255</v>
      </c>
      <c r="C61" s="14" t="s">
        <v>126</v>
      </c>
      <c r="D61" s="14" t="s">
        <v>222</v>
      </c>
      <c r="E61" s="14" t="s">
        <v>194</v>
      </c>
      <c r="F61" s="14" t="s">
        <v>199</v>
      </c>
      <c r="G61" s="14">
        <v>2020</v>
      </c>
      <c r="H61" s="14" t="s">
        <v>59</v>
      </c>
      <c r="I61" s="14" t="s">
        <v>59</v>
      </c>
      <c r="J61" s="14" t="s">
        <v>59</v>
      </c>
      <c r="K61" s="14" t="s">
        <v>59</v>
      </c>
      <c r="L61" s="14" t="s">
        <v>59</v>
      </c>
      <c r="M61" s="14" t="s">
        <v>59</v>
      </c>
      <c r="N61" s="3">
        <v>0</v>
      </c>
      <c r="O61" s="3">
        <f t="shared" ref="O61" si="241">Q61+N61</f>
        <v>0.36</v>
      </c>
      <c r="P61" s="3">
        <f t="shared" ref="P61" si="242">S61+N61</f>
        <v>0.39463200000000009</v>
      </c>
      <c r="Q61" s="3">
        <f t="shared" ref="Q61" si="243">T61+AD61+AN61+AX61+BH61</f>
        <v>0.36</v>
      </c>
      <c r="R61" s="3">
        <f t="shared" si="143"/>
        <v>0.36</v>
      </c>
      <c r="S61" s="3">
        <f t="shared" ref="S61" si="244">Y61+AI61+AS61+BC61+BM61+BR61</f>
        <v>0.39463200000000009</v>
      </c>
      <c r="T61" s="3">
        <f>U61+V61+W61+X61</f>
        <v>0</v>
      </c>
      <c r="U61" s="3">
        <v>0</v>
      </c>
      <c r="V61" s="3">
        <v>0</v>
      </c>
      <c r="W61" s="3">
        <v>0</v>
      </c>
      <c r="X61" s="3">
        <v>0</v>
      </c>
      <c r="Y61" s="3">
        <f>Z61+AA61+AB61+AC61</f>
        <v>0</v>
      </c>
      <c r="Z61" s="3">
        <v>0</v>
      </c>
      <c r="AA61" s="3">
        <v>0</v>
      </c>
      <c r="AB61" s="3">
        <v>0</v>
      </c>
      <c r="AC61" s="3">
        <v>0</v>
      </c>
      <c r="AD61" s="3">
        <f>AE61+AF61+AG61+AH61</f>
        <v>0</v>
      </c>
      <c r="AE61" s="3">
        <v>0</v>
      </c>
      <c r="AF61" s="3">
        <v>0</v>
      </c>
      <c r="AG61" s="3">
        <v>0</v>
      </c>
      <c r="AH61" s="3">
        <v>0</v>
      </c>
      <c r="AI61" s="3">
        <f>AJ61+AK61+AL61+AM61</f>
        <v>0.39463200000000009</v>
      </c>
      <c r="AJ61" s="3">
        <v>0</v>
      </c>
      <c r="AK61" s="3">
        <v>0</v>
      </c>
      <c r="AL61" s="3">
        <v>0.39463200000000009</v>
      </c>
      <c r="AM61" s="3">
        <v>0</v>
      </c>
      <c r="AN61" s="3">
        <f>AO61+AP61+AQ61+AR61</f>
        <v>0</v>
      </c>
      <c r="AO61" s="3">
        <v>0</v>
      </c>
      <c r="AP61" s="3">
        <v>0</v>
      </c>
      <c r="AQ61" s="3">
        <v>0</v>
      </c>
      <c r="AR61" s="3">
        <v>0</v>
      </c>
      <c r="AS61" s="3">
        <f>AT61+AU61+AV61+AW61</f>
        <v>0</v>
      </c>
      <c r="AT61" s="3">
        <v>0</v>
      </c>
      <c r="AU61" s="3">
        <v>0</v>
      </c>
      <c r="AV61" s="3">
        <v>0</v>
      </c>
      <c r="AW61" s="3">
        <v>0</v>
      </c>
      <c r="AX61" s="3">
        <f>AY61+AZ61+BA61+BB61</f>
        <v>0</v>
      </c>
      <c r="AY61" s="3">
        <v>0</v>
      </c>
      <c r="AZ61" s="3">
        <v>0</v>
      </c>
      <c r="BA61" s="3">
        <v>0</v>
      </c>
      <c r="BB61" s="3">
        <v>0</v>
      </c>
      <c r="BC61" s="3">
        <f>BD61+BE61+BF61+BG61</f>
        <v>0</v>
      </c>
      <c r="BD61" s="3">
        <v>0</v>
      </c>
      <c r="BE61" s="3">
        <v>0</v>
      </c>
      <c r="BF61" s="3">
        <v>0</v>
      </c>
      <c r="BG61" s="3">
        <v>0</v>
      </c>
      <c r="BH61" s="3">
        <f>BI61+BJ61+BK61+BL61</f>
        <v>0.36</v>
      </c>
      <c r="BI61" s="3">
        <v>0</v>
      </c>
      <c r="BJ61" s="3">
        <v>0</v>
      </c>
      <c r="BK61" s="3">
        <v>0.36</v>
      </c>
      <c r="BL61" s="3">
        <v>0</v>
      </c>
      <c r="BM61" s="3">
        <f>BN61+BO61+BP61+BQ61</f>
        <v>0</v>
      </c>
      <c r="BN61" s="3">
        <v>0</v>
      </c>
      <c r="BO61" s="3">
        <v>0</v>
      </c>
      <c r="BP61" s="3">
        <v>0</v>
      </c>
      <c r="BQ61" s="3">
        <v>0</v>
      </c>
      <c r="BR61" s="3">
        <f>BS61+BT61+BU61+BV61</f>
        <v>0</v>
      </c>
      <c r="BS61" s="3">
        <v>0</v>
      </c>
      <c r="BT61" s="3">
        <v>0</v>
      </c>
      <c r="BU61" s="3">
        <v>0</v>
      </c>
      <c r="BV61" s="3">
        <v>0</v>
      </c>
      <c r="BW61" s="3">
        <f>BX61+BY61+BZ61+CA61</f>
        <v>0.36</v>
      </c>
      <c r="BX61" s="3">
        <v>0</v>
      </c>
      <c r="BY61" s="3">
        <v>0</v>
      </c>
      <c r="BZ61" s="3">
        <f t="shared" si="221"/>
        <v>0.36</v>
      </c>
      <c r="CA61" s="3">
        <f t="shared" si="221"/>
        <v>0</v>
      </c>
      <c r="CB61" s="3">
        <f>CC61+CD61+CE61+CF61</f>
        <v>0.39463200000000009</v>
      </c>
      <c r="CC61" s="3">
        <v>0</v>
      </c>
      <c r="CD61" s="3">
        <v>0</v>
      </c>
      <c r="CE61" s="3">
        <f t="shared" ref="CE61:CE62" si="245">AL61+AV61+BF61+BP61+BU61</f>
        <v>0.39463200000000009</v>
      </c>
      <c r="CF61" s="3">
        <v>0</v>
      </c>
      <c r="CG61" s="14" t="s">
        <v>208</v>
      </c>
      <c r="CH61" s="73"/>
    </row>
    <row r="62" spans="1:86" ht="82.5" customHeight="1" x14ac:dyDescent="0.25">
      <c r="A62" s="17" t="s">
        <v>103</v>
      </c>
      <c r="B62" s="54" t="s">
        <v>256</v>
      </c>
      <c r="C62" s="14" t="s">
        <v>197</v>
      </c>
      <c r="D62" s="14" t="s">
        <v>222</v>
      </c>
      <c r="E62" s="14" t="s">
        <v>195</v>
      </c>
      <c r="F62" s="14" t="s">
        <v>59</v>
      </c>
      <c r="G62" s="14" t="s">
        <v>198</v>
      </c>
      <c r="H62" s="14" t="s">
        <v>59</v>
      </c>
      <c r="I62" s="14" t="s">
        <v>59</v>
      </c>
      <c r="J62" s="14" t="s">
        <v>59</v>
      </c>
      <c r="K62" s="14" t="s">
        <v>59</v>
      </c>
      <c r="L62" s="14" t="s">
        <v>59</v>
      </c>
      <c r="M62" s="14" t="s">
        <v>59</v>
      </c>
      <c r="N62" s="3">
        <v>0</v>
      </c>
      <c r="O62" s="3">
        <f t="shared" ref="O62" si="246">Q62+N62</f>
        <v>0</v>
      </c>
      <c r="P62" s="3">
        <f t="shared" ref="P62" si="247">S62+N62</f>
        <v>0.36724184906938617</v>
      </c>
      <c r="Q62" s="3">
        <f t="shared" ref="Q62" si="248">T62+AD62+AN62+AX62+BH62</f>
        <v>0</v>
      </c>
      <c r="R62" s="3">
        <f t="shared" si="143"/>
        <v>0</v>
      </c>
      <c r="S62" s="3">
        <f t="shared" ref="S62" si="249">Y62+AI62+AS62+BC62+BM62+BR62</f>
        <v>0.36724184906938617</v>
      </c>
      <c r="T62" s="3">
        <f>U62+V62+W62+X62</f>
        <v>0</v>
      </c>
      <c r="U62" s="3">
        <v>0</v>
      </c>
      <c r="V62" s="3">
        <v>0</v>
      </c>
      <c r="W62" s="3">
        <v>0</v>
      </c>
      <c r="X62" s="3">
        <v>0</v>
      </c>
      <c r="Y62" s="3">
        <f>Z62+AA62+AB62+AC62</f>
        <v>0</v>
      </c>
      <c r="Z62" s="3">
        <v>0</v>
      </c>
      <c r="AA62" s="3">
        <v>0</v>
      </c>
      <c r="AB62" s="3">
        <v>0</v>
      </c>
      <c r="AC62" s="3">
        <v>0</v>
      </c>
      <c r="AD62" s="3">
        <f>AE62+AF62+AG62+AH62</f>
        <v>0</v>
      </c>
      <c r="AE62" s="3">
        <v>0</v>
      </c>
      <c r="AF62" s="3">
        <v>0</v>
      </c>
      <c r="AG62" s="3">
        <v>0</v>
      </c>
      <c r="AH62" s="3">
        <v>0</v>
      </c>
      <c r="AI62" s="3">
        <f>AJ62+AK62+AL62+AM62</f>
        <v>0.16810877288135598</v>
      </c>
      <c r="AJ62" s="3">
        <v>0</v>
      </c>
      <c r="AK62" s="3">
        <v>0</v>
      </c>
      <c r="AL62" s="3">
        <v>0.16810877288135598</v>
      </c>
      <c r="AM62" s="3">
        <v>0</v>
      </c>
      <c r="AN62" s="3">
        <f>AO62+AP62+AQ62+AR62</f>
        <v>0</v>
      </c>
      <c r="AO62" s="3">
        <v>0</v>
      </c>
      <c r="AP62" s="3">
        <v>0</v>
      </c>
      <c r="AQ62" s="3">
        <v>0</v>
      </c>
      <c r="AR62" s="3">
        <v>0</v>
      </c>
      <c r="AS62" s="3">
        <f>AT62+AU62+AV62+AW62</f>
        <v>0</v>
      </c>
      <c r="AT62" s="3">
        <v>0</v>
      </c>
      <c r="AU62" s="3">
        <v>0</v>
      </c>
      <c r="AV62" s="3">
        <v>0</v>
      </c>
      <c r="AW62" s="3">
        <v>0</v>
      </c>
      <c r="AX62" s="3">
        <f>AY62+AZ62+BA62+BB62</f>
        <v>0</v>
      </c>
      <c r="AY62" s="3">
        <v>0</v>
      </c>
      <c r="AZ62" s="3">
        <v>0</v>
      </c>
      <c r="BA62" s="3">
        <v>0</v>
      </c>
      <c r="BB62" s="3">
        <v>0</v>
      </c>
      <c r="BC62" s="3">
        <f>BD62+BE62+BF62+BG62</f>
        <v>0</v>
      </c>
      <c r="BD62" s="3">
        <v>0</v>
      </c>
      <c r="BE62" s="3">
        <v>0</v>
      </c>
      <c r="BF62" s="3">
        <v>0</v>
      </c>
      <c r="BG62" s="3">
        <v>0</v>
      </c>
      <c r="BH62" s="3">
        <f>BI62+BJ62+BK62+BL62</f>
        <v>0</v>
      </c>
      <c r="BI62" s="3">
        <v>0</v>
      </c>
      <c r="BJ62" s="3">
        <v>0</v>
      </c>
      <c r="BK62" s="3">
        <v>0</v>
      </c>
      <c r="BL62" s="3">
        <v>0</v>
      </c>
      <c r="BM62" s="3">
        <f>BN62+BO62+BP62+BQ62</f>
        <v>0</v>
      </c>
      <c r="BN62" s="3">
        <v>0</v>
      </c>
      <c r="BO62" s="3">
        <v>0</v>
      </c>
      <c r="BP62" s="3">
        <v>0</v>
      </c>
      <c r="BQ62" s="3">
        <v>0</v>
      </c>
      <c r="BR62" s="3">
        <f>BS62+BT62+BU62+BV62</f>
        <v>0.19913307618803022</v>
      </c>
      <c r="BS62" s="3">
        <v>0</v>
      </c>
      <c r="BT62" s="3">
        <v>0</v>
      </c>
      <c r="BU62" s="3">
        <v>0.19913307618803022</v>
      </c>
      <c r="BV62" s="3">
        <v>0</v>
      </c>
      <c r="BW62" s="3">
        <f>BX62+BY62+BZ62+CA62</f>
        <v>0.19913307618803022</v>
      </c>
      <c r="BX62" s="3">
        <v>0</v>
      </c>
      <c r="BY62" s="3">
        <v>0</v>
      </c>
      <c r="BZ62" s="3">
        <f t="shared" si="221"/>
        <v>0.19913307618803022</v>
      </c>
      <c r="CA62" s="3">
        <f t="shared" si="221"/>
        <v>0</v>
      </c>
      <c r="CB62" s="3">
        <f>CC62+CD62+CE62+CF62</f>
        <v>0.36724184906938617</v>
      </c>
      <c r="CC62" s="3">
        <v>0</v>
      </c>
      <c r="CD62" s="3">
        <v>0</v>
      </c>
      <c r="CE62" s="3">
        <f t="shared" si="245"/>
        <v>0.36724184906938617</v>
      </c>
      <c r="CF62" s="3">
        <v>0</v>
      </c>
      <c r="CG62" s="14" t="s">
        <v>209</v>
      </c>
      <c r="CH62" s="73"/>
    </row>
    <row r="63" spans="1:86" s="48" customFormat="1" ht="82.5" customHeight="1" x14ac:dyDescent="0.25">
      <c r="A63" s="16" t="s">
        <v>103</v>
      </c>
      <c r="B63" s="11" t="s">
        <v>262</v>
      </c>
      <c r="C63" s="11" t="s">
        <v>119</v>
      </c>
      <c r="D63" s="11" t="s">
        <v>222</v>
      </c>
      <c r="E63" s="11" t="s">
        <v>195</v>
      </c>
      <c r="F63" s="11">
        <v>2021</v>
      </c>
      <c r="G63" s="11" t="s">
        <v>59</v>
      </c>
      <c r="H63" s="11" t="s">
        <v>59</v>
      </c>
      <c r="I63" s="11" t="s">
        <v>59</v>
      </c>
      <c r="J63" s="11" t="s">
        <v>59</v>
      </c>
      <c r="K63" s="11" t="s">
        <v>59</v>
      </c>
      <c r="L63" s="11" t="s">
        <v>59</v>
      </c>
      <c r="M63" s="11" t="s">
        <v>59</v>
      </c>
      <c r="N63" s="9">
        <f t="shared" ref="N63:BU63" si="250">N64</f>
        <v>0</v>
      </c>
      <c r="O63" s="9">
        <f t="shared" si="250"/>
        <v>1.18</v>
      </c>
      <c r="P63" s="9">
        <f t="shared" si="250"/>
        <v>0</v>
      </c>
      <c r="Q63" s="9">
        <f t="shared" si="250"/>
        <v>1.18</v>
      </c>
      <c r="R63" s="9">
        <f t="shared" si="250"/>
        <v>1.18</v>
      </c>
      <c r="S63" s="9">
        <f t="shared" si="250"/>
        <v>0</v>
      </c>
      <c r="T63" s="9">
        <f t="shared" si="250"/>
        <v>0</v>
      </c>
      <c r="U63" s="9">
        <f t="shared" si="250"/>
        <v>0</v>
      </c>
      <c r="V63" s="9">
        <f t="shared" si="250"/>
        <v>0</v>
      </c>
      <c r="W63" s="9">
        <f t="shared" si="250"/>
        <v>0</v>
      </c>
      <c r="X63" s="9">
        <f t="shared" si="250"/>
        <v>0</v>
      </c>
      <c r="Y63" s="9">
        <f t="shared" si="250"/>
        <v>0</v>
      </c>
      <c r="Z63" s="9">
        <f t="shared" si="250"/>
        <v>0</v>
      </c>
      <c r="AA63" s="9">
        <f t="shared" si="250"/>
        <v>0</v>
      </c>
      <c r="AB63" s="9">
        <f t="shared" si="250"/>
        <v>0</v>
      </c>
      <c r="AC63" s="9">
        <f t="shared" si="250"/>
        <v>0</v>
      </c>
      <c r="AD63" s="9">
        <f t="shared" si="250"/>
        <v>0</v>
      </c>
      <c r="AE63" s="9">
        <f t="shared" si="250"/>
        <v>0</v>
      </c>
      <c r="AF63" s="9">
        <f t="shared" si="250"/>
        <v>0</v>
      </c>
      <c r="AG63" s="9">
        <f t="shared" si="250"/>
        <v>0</v>
      </c>
      <c r="AH63" s="9">
        <f t="shared" si="250"/>
        <v>0</v>
      </c>
      <c r="AI63" s="9">
        <f t="shared" si="250"/>
        <v>0</v>
      </c>
      <c r="AJ63" s="9">
        <f t="shared" si="250"/>
        <v>0</v>
      </c>
      <c r="AK63" s="9">
        <f t="shared" si="250"/>
        <v>0</v>
      </c>
      <c r="AL63" s="9">
        <f t="shared" si="250"/>
        <v>0</v>
      </c>
      <c r="AM63" s="9">
        <f t="shared" si="250"/>
        <v>0</v>
      </c>
      <c r="AN63" s="9">
        <f t="shared" si="250"/>
        <v>1.18</v>
      </c>
      <c r="AO63" s="9">
        <f t="shared" si="250"/>
        <v>0</v>
      </c>
      <c r="AP63" s="9">
        <f t="shared" si="250"/>
        <v>0</v>
      </c>
      <c r="AQ63" s="9">
        <f t="shared" si="250"/>
        <v>1.18</v>
      </c>
      <c r="AR63" s="9">
        <f t="shared" si="250"/>
        <v>0</v>
      </c>
      <c r="AS63" s="9">
        <f t="shared" si="250"/>
        <v>0</v>
      </c>
      <c r="AT63" s="9">
        <f t="shared" si="250"/>
        <v>0</v>
      </c>
      <c r="AU63" s="9">
        <f t="shared" si="250"/>
        <v>0</v>
      </c>
      <c r="AV63" s="9">
        <f t="shared" si="250"/>
        <v>0</v>
      </c>
      <c r="AW63" s="9">
        <f t="shared" si="250"/>
        <v>0</v>
      </c>
      <c r="AX63" s="9">
        <f t="shared" si="250"/>
        <v>0</v>
      </c>
      <c r="AY63" s="9">
        <f t="shared" si="250"/>
        <v>0</v>
      </c>
      <c r="AZ63" s="9">
        <f t="shared" si="250"/>
        <v>0</v>
      </c>
      <c r="BA63" s="9">
        <f t="shared" si="250"/>
        <v>0</v>
      </c>
      <c r="BB63" s="9">
        <f t="shared" si="250"/>
        <v>0</v>
      </c>
      <c r="BC63" s="9">
        <f t="shared" si="250"/>
        <v>0</v>
      </c>
      <c r="BD63" s="9">
        <f t="shared" si="250"/>
        <v>0</v>
      </c>
      <c r="BE63" s="9">
        <f t="shared" si="250"/>
        <v>0</v>
      </c>
      <c r="BF63" s="9">
        <f t="shared" si="250"/>
        <v>0</v>
      </c>
      <c r="BG63" s="9">
        <f t="shared" si="250"/>
        <v>0</v>
      </c>
      <c r="BH63" s="9">
        <f t="shared" si="250"/>
        <v>0</v>
      </c>
      <c r="BI63" s="9">
        <f t="shared" si="250"/>
        <v>0</v>
      </c>
      <c r="BJ63" s="9">
        <f t="shared" si="250"/>
        <v>0</v>
      </c>
      <c r="BK63" s="9">
        <f t="shared" si="250"/>
        <v>0</v>
      </c>
      <c r="BL63" s="9">
        <f t="shared" si="250"/>
        <v>0</v>
      </c>
      <c r="BM63" s="9">
        <f t="shared" si="250"/>
        <v>0</v>
      </c>
      <c r="BN63" s="9">
        <f t="shared" si="250"/>
        <v>0</v>
      </c>
      <c r="BO63" s="9">
        <f t="shared" si="250"/>
        <v>0</v>
      </c>
      <c r="BP63" s="9">
        <f t="shared" si="250"/>
        <v>0</v>
      </c>
      <c r="BQ63" s="9">
        <f t="shared" si="250"/>
        <v>0</v>
      </c>
      <c r="BR63" s="9">
        <f t="shared" si="250"/>
        <v>0</v>
      </c>
      <c r="BS63" s="9">
        <f t="shared" si="250"/>
        <v>0</v>
      </c>
      <c r="BT63" s="9">
        <f t="shared" si="250"/>
        <v>0</v>
      </c>
      <c r="BU63" s="9">
        <f t="shared" si="250"/>
        <v>0</v>
      </c>
      <c r="BV63" s="9">
        <f>BV64</f>
        <v>0</v>
      </c>
      <c r="BW63" s="9">
        <f t="shared" ref="BW63:CF63" si="251">BW64</f>
        <v>1.18</v>
      </c>
      <c r="BX63" s="9">
        <f t="shared" si="251"/>
        <v>0</v>
      </c>
      <c r="BY63" s="9">
        <f t="shared" si="251"/>
        <v>0</v>
      </c>
      <c r="BZ63" s="9">
        <f t="shared" si="251"/>
        <v>1.18</v>
      </c>
      <c r="CA63" s="9">
        <f t="shared" si="251"/>
        <v>0</v>
      </c>
      <c r="CB63" s="9">
        <f t="shared" si="251"/>
        <v>0</v>
      </c>
      <c r="CC63" s="9">
        <f t="shared" si="251"/>
        <v>0</v>
      </c>
      <c r="CD63" s="9">
        <f t="shared" si="251"/>
        <v>0</v>
      </c>
      <c r="CE63" s="9">
        <f t="shared" si="251"/>
        <v>0</v>
      </c>
      <c r="CF63" s="9">
        <f t="shared" si="251"/>
        <v>0</v>
      </c>
      <c r="CG63" s="75" t="s">
        <v>266</v>
      </c>
      <c r="CH63" s="12"/>
    </row>
    <row r="64" spans="1:86" ht="82.5" customHeight="1" x14ac:dyDescent="0.25">
      <c r="A64" s="17" t="s">
        <v>103</v>
      </c>
      <c r="B64" s="54" t="s">
        <v>263</v>
      </c>
      <c r="C64" s="69" t="s">
        <v>267</v>
      </c>
      <c r="D64" s="69" t="s">
        <v>222</v>
      </c>
      <c r="E64" s="69" t="s">
        <v>195</v>
      </c>
      <c r="F64" s="69">
        <v>2021</v>
      </c>
      <c r="G64" s="69" t="s">
        <v>59</v>
      </c>
      <c r="H64" s="69" t="s">
        <v>59</v>
      </c>
      <c r="I64" s="69" t="s">
        <v>59</v>
      </c>
      <c r="J64" s="69" t="s">
        <v>59</v>
      </c>
      <c r="K64" s="69" t="s">
        <v>59</v>
      </c>
      <c r="L64" s="69" t="s">
        <v>59</v>
      </c>
      <c r="M64" s="69" t="s">
        <v>59</v>
      </c>
      <c r="N64" s="3">
        <v>0</v>
      </c>
      <c r="O64" s="3">
        <f t="shared" ref="O64" si="252">Q64+N64</f>
        <v>1.18</v>
      </c>
      <c r="P64" s="3">
        <f t="shared" ref="P64" si="253">S64+N64</f>
        <v>0</v>
      </c>
      <c r="Q64" s="3">
        <f t="shared" ref="Q64" si="254">T64+AD64+AN64+AX64+BH64</f>
        <v>1.18</v>
      </c>
      <c r="R64" s="3">
        <f t="shared" ref="R64" si="255">Q64</f>
        <v>1.18</v>
      </c>
      <c r="S64" s="3">
        <f t="shared" ref="S64" si="256">Y64+AI64+AS64+BC64+BM64+BR64</f>
        <v>0</v>
      </c>
      <c r="T64" s="3">
        <f>U64+V64+W64+X64</f>
        <v>0</v>
      </c>
      <c r="U64" s="3">
        <v>0</v>
      </c>
      <c r="V64" s="3">
        <v>0</v>
      </c>
      <c r="W64" s="3">
        <v>0</v>
      </c>
      <c r="X64" s="3">
        <v>0</v>
      </c>
      <c r="Y64" s="3">
        <f>Z64+AA64+AB64+AC64</f>
        <v>0</v>
      </c>
      <c r="Z64" s="3">
        <v>0</v>
      </c>
      <c r="AA64" s="3">
        <v>0</v>
      </c>
      <c r="AB64" s="3">
        <v>0</v>
      </c>
      <c r="AC64" s="3">
        <v>0</v>
      </c>
      <c r="AD64" s="3">
        <f>AE64+AF64+AG64+AH64</f>
        <v>0</v>
      </c>
      <c r="AE64" s="3">
        <v>0</v>
      </c>
      <c r="AF64" s="3">
        <v>0</v>
      </c>
      <c r="AG64" s="3">
        <v>0</v>
      </c>
      <c r="AH64" s="3">
        <v>0</v>
      </c>
      <c r="AI64" s="3">
        <f>AJ64+AK64+AL64+AM64</f>
        <v>0</v>
      </c>
      <c r="AJ64" s="3">
        <v>0</v>
      </c>
      <c r="AK64" s="3">
        <v>0</v>
      </c>
      <c r="AL64" s="3">
        <v>0</v>
      </c>
      <c r="AM64" s="3">
        <v>0</v>
      </c>
      <c r="AN64" s="3">
        <f>AO64+AP64+AQ64+AR64</f>
        <v>1.18</v>
      </c>
      <c r="AO64" s="3">
        <v>0</v>
      </c>
      <c r="AP64" s="3">
        <v>0</v>
      </c>
      <c r="AQ64" s="3">
        <v>1.18</v>
      </c>
      <c r="AR64" s="3">
        <v>0</v>
      </c>
      <c r="AS64" s="3">
        <f t="shared" ref="AS64:AS65" si="257">AT64+AU64+AV64+AW64</f>
        <v>0</v>
      </c>
      <c r="AT64" s="3">
        <f t="shared" ref="AT64" si="258">AU64+AV64+AW64+AX64</f>
        <v>0</v>
      </c>
      <c r="AU64" s="3">
        <f t="shared" ref="AU64" si="259">AV64+AW64+AX64+AY64</f>
        <v>0</v>
      </c>
      <c r="AV64" s="3">
        <f t="shared" ref="AV64" si="260">AW64+AX64+AY64+AZ64</f>
        <v>0</v>
      </c>
      <c r="AW64" s="3">
        <f t="shared" ref="AW64" si="261">AX64+AY64+AZ64+BA64</f>
        <v>0</v>
      </c>
      <c r="AX64" s="3">
        <f t="shared" ref="AX64" si="262">AY64+AZ64+BA64+BB64</f>
        <v>0</v>
      </c>
      <c r="AY64" s="3">
        <f t="shared" ref="AY64" si="263">AZ64+BA64+BB64+BC64</f>
        <v>0</v>
      </c>
      <c r="AZ64" s="3">
        <f t="shared" ref="AZ64" si="264">BA64+BB64+BC64+BD64</f>
        <v>0</v>
      </c>
      <c r="BA64" s="3">
        <f t="shared" ref="BA64" si="265">BB64+BC64+BD64+BE64</f>
        <v>0</v>
      </c>
      <c r="BB64" s="3">
        <f t="shared" ref="BB64" si="266">BC64+BD64+BE64+BF64</f>
        <v>0</v>
      </c>
      <c r="BC64" s="3">
        <f t="shared" ref="BC64" si="267">BD64+BE64+BF64+BG64</f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f>BX64+BY64+BZ64+CA64</f>
        <v>1.18</v>
      </c>
      <c r="BX64" s="3">
        <v>0</v>
      </c>
      <c r="BY64" s="3">
        <v>0</v>
      </c>
      <c r="BZ64" s="3">
        <f t="shared" ref="BZ64" si="268">AG64+AQ64+BA64+BK64+BU64</f>
        <v>1.18</v>
      </c>
      <c r="CA64" s="3">
        <f t="shared" ref="CA64" si="269">AH64+AR64+BB64+BL64+BV64</f>
        <v>0</v>
      </c>
      <c r="CB64" s="3">
        <f>CC64+CD64+CE64+CF64</f>
        <v>0</v>
      </c>
      <c r="CC64" s="3">
        <v>0</v>
      </c>
      <c r="CD64" s="3">
        <v>0</v>
      </c>
      <c r="CE64" s="3">
        <f>AL64+AV64+BF64+BP64+BU64</f>
        <v>0</v>
      </c>
      <c r="CF64" s="3">
        <f t="shared" ref="CF64" si="270">AI64+AS64+BC64+BM64+BR64</f>
        <v>0</v>
      </c>
      <c r="CG64" s="76"/>
      <c r="CH64" s="12"/>
    </row>
    <row r="65" spans="1:86" s="48" customFormat="1" ht="82.5" customHeight="1" x14ac:dyDescent="0.25">
      <c r="A65" s="16" t="s">
        <v>103</v>
      </c>
      <c r="B65" s="11" t="s">
        <v>264</v>
      </c>
      <c r="C65" s="11" t="s">
        <v>119</v>
      </c>
      <c r="D65" s="11" t="s">
        <v>222</v>
      </c>
      <c r="E65" s="11" t="s">
        <v>195</v>
      </c>
      <c r="F65" s="11">
        <v>2021</v>
      </c>
      <c r="G65" s="11" t="s">
        <v>59</v>
      </c>
      <c r="H65" s="11" t="s">
        <v>59</v>
      </c>
      <c r="I65" s="11" t="s">
        <v>59</v>
      </c>
      <c r="J65" s="11" t="s">
        <v>59</v>
      </c>
      <c r="K65" s="11" t="s">
        <v>59</v>
      </c>
      <c r="L65" s="11" t="s">
        <v>59</v>
      </c>
      <c r="M65" s="11" t="s">
        <v>59</v>
      </c>
      <c r="N65" s="9">
        <f t="shared" ref="N65:BZ67" si="271">N66</f>
        <v>0</v>
      </c>
      <c r="O65" s="9">
        <f t="shared" si="271"/>
        <v>0.59</v>
      </c>
      <c r="P65" s="9">
        <f t="shared" si="271"/>
        <v>0</v>
      </c>
      <c r="Q65" s="9">
        <f t="shared" si="271"/>
        <v>0.59</v>
      </c>
      <c r="R65" s="9">
        <f t="shared" si="271"/>
        <v>0.59</v>
      </c>
      <c r="S65" s="9">
        <f t="shared" si="271"/>
        <v>0</v>
      </c>
      <c r="T65" s="9">
        <f t="shared" si="271"/>
        <v>0</v>
      </c>
      <c r="U65" s="9">
        <f t="shared" si="271"/>
        <v>0</v>
      </c>
      <c r="V65" s="9">
        <f t="shared" si="271"/>
        <v>0</v>
      </c>
      <c r="W65" s="9">
        <f t="shared" si="271"/>
        <v>0</v>
      </c>
      <c r="X65" s="9">
        <f t="shared" si="271"/>
        <v>0</v>
      </c>
      <c r="Y65" s="9">
        <f t="shared" si="271"/>
        <v>0</v>
      </c>
      <c r="Z65" s="9">
        <f t="shared" si="271"/>
        <v>0</v>
      </c>
      <c r="AA65" s="9">
        <f t="shared" si="271"/>
        <v>0</v>
      </c>
      <c r="AB65" s="9">
        <f t="shared" si="271"/>
        <v>0</v>
      </c>
      <c r="AC65" s="9">
        <f t="shared" si="271"/>
        <v>0</v>
      </c>
      <c r="AD65" s="9">
        <f t="shared" si="271"/>
        <v>0</v>
      </c>
      <c r="AE65" s="9">
        <f t="shared" si="271"/>
        <v>0</v>
      </c>
      <c r="AF65" s="9">
        <f t="shared" si="271"/>
        <v>0</v>
      </c>
      <c r="AG65" s="9">
        <f t="shared" si="271"/>
        <v>0</v>
      </c>
      <c r="AH65" s="9">
        <f t="shared" si="271"/>
        <v>0</v>
      </c>
      <c r="AI65" s="9">
        <f t="shared" si="271"/>
        <v>0</v>
      </c>
      <c r="AJ65" s="9">
        <f t="shared" si="271"/>
        <v>0</v>
      </c>
      <c r="AK65" s="9">
        <f t="shared" si="271"/>
        <v>0</v>
      </c>
      <c r="AL65" s="9">
        <f t="shared" si="271"/>
        <v>0</v>
      </c>
      <c r="AM65" s="9">
        <f t="shared" si="271"/>
        <v>0</v>
      </c>
      <c r="AN65" s="9">
        <f t="shared" si="271"/>
        <v>0.59</v>
      </c>
      <c r="AO65" s="9">
        <f t="shared" si="271"/>
        <v>0</v>
      </c>
      <c r="AP65" s="9">
        <f t="shared" si="271"/>
        <v>0</v>
      </c>
      <c r="AQ65" s="9">
        <f t="shared" si="271"/>
        <v>0.59</v>
      </c>
      <c r="AR65" s="9">
        <f t="shared" si="271"/>
        <v>0</v>
      </c>
      <c r="AS65" s="9">
        <f t="shared" si="257"/>
        <v>0</v>
      </c>
      <c r="AT65" s="9">
        <f t="shared" si="271"/>
        <v>0</v>
      </c>
      <c r="AU65" s="9">
        <f t="shared" si="271"/>
        <v>0</v>
      </c>
      <c r="AV65" s="9">
        <f t="shared" si="271"/>
        <v>0</v>
      </c>
      <c r="AW65" s="9">
        <f t="shared" si="271"/>
        <v>0</v>
      </c>
      <c r="AX65" s="9">
        <f t="shared" si="271"/>
        <v>0</v>
      </c>
      <c r="AY65" s="9">
        <f t="shared" si="271"/>
        <v>0</v>
      </c>
      <c r="AZ65" s="9">
        <f t="shared" si="271"/>
        <v>0</v>
      </c>
      <c r="BA65" s="9">
        <f t="shared" si="271"/>
        <v>0</v>
      </c>
      <c r="BB65" s="9">
        <f t="shared" si="271"/>
        <v>0</v>
      </c>
      <c r="BC65" s="9">
        <f t="shared" si="271"/>
        <v>0</v>
      </c>
      <c r="BD65" s="9">
        <f t="shared" si="271"/>
        <v>0</v>
      </c>
      <c r="BE65" s="9">
        <f t="shared" si="271"/>
        <v>0</v>
      </c>
      <c r="BF65" s="9">
        <f t="shared" si="271"/>
        <v>0</v>
      </c>
      <c r="BG65" s="9">
        <f t="shared" si="271"/>
        <v>0</v>
      </c>
      <c r="BH65" s="9">
        <f t="shared" si="271"/>
        <v>0</v>
      </c>
      <c r="BI65" s="9">
        <f t="shared" si="271"/>
        <v>0</v>
      </c>
      <c r="BJ65" s="9">
        <f t="shared" si="271"/>
        <v>0</v>
      </c>
      <c r="BK65" s="9">
        <f t="shared" si="271"/>
        <v>0</v>
      </c>
      <c r="BL65" s="9">
        <f t="shared" si="271"/>
        <v>0</v>
      </c>
      <c r="BM65" s="9">
        <f t="shared" si="271"/>
        <v>0</v>
      </c>
      <c r="BN65" s="9">
        <f t="shared" si="271"/>
        <v>0</v>
      </c>
      <c r="BO65" s="9">
        <f t="shared" si="271"/>
        <v>0</v>
      </c>
      <c r="BP65" s="9">
        <f t="shared" si="271"/>
        <v>0</v>
      </c>
      <c r="BQ65" s="9">
        <f t="shared" si="271"/>
        <v>0</v>
      </c>
      <c r="BR65" s="9">
        <f t="shared" si="271"/>
        <v>0</v>
      </c>
      <c r="BS65" s="9">
        <f t="shared" si="271"/>
        <v>0</v>
      </c>
      <c r="BT65" s="9">
        <f t="shared" si="271"/>
        <v>0</v>
      </c>
      <c r="BU65" s="9">
        <f t="shared" si="271"/>
        <v>0</v>
      </c>
      <c r="BV65" s="9">
        <f t="shared" si="271"/>
        <v>0</v>
      </c>
      <c r="BW65" s="9">
        <f t="shared" si="271"/>
        <v>0.59</v>
      </c>
      <c r="BX65" s="9">
        <f t="shared" si="271"/>
        <v>0</v>
      </c>
      <c r="BY65" s="9">
        <f t="shared" si="271"/>
        <v>0</v>
      </c>
      <c r="BZ65" s="9">
        <f t="shared" si="271"/>
        <v>0.59</v>
      </c>
      <c r="CA65" s="9">
        <f t="shared" ref="CA65:CF67" si="272">CA66</f>
        <v>0</v>
      </c>
      <c r="CB65" s="9">
        <f t="shared" si="272"/>
        <v>0</v>
      </c>
      <c r="CC65" s="9">
        <f t="shared" si="272"/>
        <v>0</v>
      </c>
      <c r="CD65" s="9">
        <f t="shared" si="272"/>
        <v>0</v>
      </c>
      <c r="CE65" s="9">
        <f t="shared" si="272"/>
        <v>0</v>
      </c>
      <c r="CF65" s="9">
        <f t="shared" si="272"/>
        <v>0</v>
      </c>
      <c r="CG65" s="75" t="s">
        <v>266</v>
      </c>
      <c r="CH65" s="12"/>
    </row>
    <row r="66" spans="1:86" ht="82.5" customHeight="1" x14ac:dyDescent="0.25">
      <c r="A66" s="17" t="s">
        <v>103</v>
      </c>
      <c r="B66" s="54" t="s">
        <v>265</v>
      </c>
      <c r="C66" s="69" t="s">
        <v>268</v>
      </c>
      <c r="D66" s="69" t="s">
        <v>222</v>
      </c>
      <c r="E66" s="69" t="s">
        <v>195</v>
      </c>
      <c r="F66" s="69">
        <v>2021</v>
      </c>
      <c r="G66" s="69" t="s">
        <v>59</v>
      </c>
      <c r="H66" s="69" t="s">
        <v>59</v>
      </c>
      <c r="I66" s="69" t="s">
        <v>59</v>
      </c>
      <c r="J66" s="69" t="s">
        <v>59</v>
      </c>
      <c r="K66" s="69" t="s">
        <v>59</v>
      </c>
      <c r="L66" s="69" t="s">
        <v>59</v>
      </c>
      <c r="M66" s="69" t="s">
        <v>59</v>
      </c>
      <c r="N66" s="3">
        <v>0</v>
      </c>
      <c r="O66" s="3">
        <f t="shared" ref="O66" si="273">Q66+N66</f>
        <v>0.59</v>
      </c>
      <c r="P66" s="3">
        <f t="shared" ref="P66" si="274">S66+N66</f>
        <v>0</v>
      </c>
      <c r="Q66" s="3">
        <f t="shared" ref="Q66" si="275">T66+AD66+AN66+AX66+BH66</f>
        <v>0.59</v>
      </c>
      <c r="R66" s="3">
        <f t="shared" ref="R66" si="276">Q66</f>
        <v>0.59</v>
      </c>
      <c r="S66" s="3">
        <f t="shared" ref="S66" si="277">Y66+AI66+AS66+BC66+BM66+BR66</f>
        <v>0</v>
      </c>
      <c r="T66" s="3">
        <f>U66+V66+W66+X66</f>
        <v>0</v>
      </c>
      <c r="U66" s="3">
        <v>0</v>
      </c>
      <c r="V66" s="3">
        <v>0</v>
      </c>
      <c r="W66" s="3">
        <v>0</v>
      </c>
      <c r="X66" s="3">
        <v>0</v>
      </c>
      <c r="Y66" s="3">
        <f>Z66+AA66+AB66+AC66</f>
        <v>0</v>
      </c>
      <c r="Z66" s="3">
        <v>0</v>
      </c>
      <c r="AA66" s="3">
        <v>0</v>
      </c>
      <c r="AB66" s="3">
        <v>0</v>
      </c>
      <c r="AC66" s="3">
        <v>0</v>
      </c>
      <c r="AD66" s="3">
        <f>AE66+AF66+AG66+AH66</f>
        <v>0</v>
      </c>
      <c r="AE66" s="3">
        <v>0</v>
      </c>
      <c r="AF66" s="3">
        <v>0</v>
      </c>
      <c r="AG66" s="3">
        <v>0</v>
      </c>
      <c r="AH66" s="3">
        <v>0</v>
      </c>
      <c r="AI66" s="3">
        <f>AJ66+AK66+AL66+AM66</f>
        <v>0</v>
      </c>
      <c r="AJ66" s="3">
        <v>0</v>
      </c>
      <c r="AK66" s="3">
        <v>0</v>
      </c>
      <c r="AL66" s="3">
        <v>0</v>
      </c>
      <c r="AM66" s="3">
        <v>0</v>
      </c>
      <c r="AN66" s="3">
        <f>AO66+AP66+AQ66+AR66</f>
        <v>0.59</v>
      </c>
      <c r="AO66" s="3">
        <v>0</v>
      </c>
      <c r="AP66" s="3">
        <v>0</v>
      </c>
      <c r="AQ66" s="3">
        <v>0.59</v>
      </c>
      <c r="AR66" s="3">
        <v>0</v>
      </c>
      <c r="AS66" s="3">
        <f>AT66+AU66+AV66+AW66</f>
        <v>0</v>
      </c>
      <c r="AT66" s="3">
        <v>0</v>
      </c>
      <c r="AU66" s="3">
        <v>0</v>
      </c>
      <c r="AV66" s="3">
        <v>0</v>
      </c>
      <c r="AW66" s="3">
        <v>0</v>
      </c>
      <c r="AX66" s="3">
        <f>AY66+AZ66+BA66+BB66</f>
        <v>0</v>
      </c>
      <c r="AY66" s="3">
        <v>0</v>
      </c>
      <c r="AZ66" s="3">
        <v>0</v>
      </c>
      <c r="BA66" s="3">
        <v>0</v>
      </c>
      <c r="BB66" s="3">
        <v>0</v>
      </c>
      <c r="BC66" s="3">
        <f>BD66+BE66+BF66+BG66</f>
        <v>0</v>
      </c>
      <c r="BD66" s="3">
        <v>0</v>
      </c>
      <c r="BE66" s="3">
        <v>0</v>
      </c>
      <c r="BF66" s="3">
        <v>0</v>
      </c>
      <c r="BG66" s="3">
        <v>0</v>
      </c>
      <c r="BH66" s="3">
        <f>BI66+BJ66+BK66+BL66</f>
        <v>0</v>
      </c>
      <c r="BI66" s="3">
        <v>0</v>
      </c>
      <c r="BJ66" s="3">
        <v>0</v>
      </c>
      <c r="BK66" s="3">
        <v>0</v>
      </c>
      <c r="BL66" s="3">
        <v>0</v>
      </c>
      <c r="BM66" s="3">
        <f>BN66+BO66+BP66+BQ66</f>
        <v>0</v>
      </c>
      <c r="BN66" s="3">
        <v>0</v>
      </c>
      <c r="BO66" s="3">
        <v>0</v>
      </c>
      <c r="BP66" s="3">
        <v>0</v>
      </c>
      <c r="BQ66" s="3">
        <v>0</v>
      </c>
      <c r="BR66" s="3">
        <f>BS66+BT66+BU66+BV66</f>
        <v>0</v>
      </c>
      <c r="BS66" s="3">
        <v>0</v>
      </c>
      <c r="BT66" s="3">
        <v>0</v>
      </c>
      <c r="BU66" s="3">
        <v>0</v>
      </c>
      <c r="BV66" s="3">
        <v>0</v>
      </c>
      <c r="BW66" s="3">
        <f>BX66+BY66+BZ66+CA66</f>
        <v>0.59</v>
      </c>
      <c r="BX66" s="3">
        <v>0</v>
      </c>
      <c r="BY66" s="3">
        <v>0</v>
      </c>
      <c r="BZ66" s="3">
        <f t="shared" ref="BZ66" si="278">AG66+AQ66+BA66+BK66+BU66</f>
        <v>0.59</v>
      </c>
      <c r="CA66" s="3">
        <f t="shared" ref="CA66" si="279">AH66+AR66+BB66+BL66+BV66</f>
        <v>0</v>
      </c>
      <c r="CB66" s="3">
        <f>CC66+CD66+CE66+CF66</f>
        <v>0</v>
      </c>
      <c r="CC66" s="3">
        <v>0</v>
      </c>
      <c r="CD66" s="3">
        <v>0</v>
      </c>
      <c r="CE66" s="3">
        <f>AL66+AV66+BF66+BP66+BU66</f>
        <v>0</v>
      </c>
      <c r="CF66" s="3">
        <f t="shared" ref="CF66" si="280">AI66+AS66+BC66+BM66+BR66</f>
        <v>0</v>
      </c>
      <c r="CG66" s="76"/>
      <c r="CH66" s="12"/>
    </row>
    <row r="67" spans="1:86" s="48" customFormat="1" ht="31.5" x14ac:dyDescent="0.25">
      <c r="A67" s="16" t="s">
        <v>103</v>
      </c>
      <c r="B67" s="11" t="s">
        <v>227</v>
      </c>
      <c r="C67" s="11" t="s">
        <v>119</v>
      </c>
      <c r="D67" s="11" t="s">
        <v>59</v>
      </c>
      <c r="E67" s="11">
        <v>2019</v>
      </c>
      <c r="F67" s="11" t="s">
        <v>59</v>
      </c>
      <c r="G67" s="11">
        <v>2019</v>
      </c>
      <c r="H67" s="11" t="s">
        <v>59</v>
      </c>
      <c r="I67" s="11" t="s">
        <v>59</v>
      </c>
      <c r="J67" s="11" t="s">
        <v>59</v>
      </c>
      <c r="K67" s="11" t="s">
        <v>59</v>
      </c>
      <c r="L67" s="11" t="s">
        <v>59</v>
      </c>
      <c r="M67" s="11" t="s">
        <v>59</v>
      </c>
      <c r="N67" s="9">
        <f>N68</f>
        <v>0</v>
      </c>
      <c r="O67" s="9">
        <f t="shared" si="271"/>
        <v>0</v>
      </c>
      <c r="P67" s="9">
        <f t="shared" si="271"/>
        <v>0.74999900000000008</v>
      </c>
      <c r="Q67" s="9">
        <f t="shared" si="271"/>
        <v>0</v>
      </c>
      <c r="R67" s="9">
        <f t="shared" si="271"/>
        <v>0</v>
      </c>
      <c r="S67" s="9">
        <f t="shared" si="271"/>
        <v>0.74999900000000008</v>
      </c>
      <c r="T67" s="9">
        <f t="shared" si="271"/>
        <v>0</v>
      </c>
      <c r="U67" s="9">
        <f t="shared" si="271"/>
        <v>0</v>
      </c>
      <c r="V67" s="9">
        <f t="shared" si="271"/>
        <v>0</v>
      </c>
      <c r="W67" s="9">
        <f t="shared" si="271"/>
        <v>0</v>
      </c>
      <c r="X67" s="9">
        <f t="shared" si="271"/>
        <v>0</v>
      </c>
      <c r="Y67" s="9">
        <f t="shared" si="271"/>
        <v>0.74999900000000008</v>
      </c>
      <c r="Z67" s="9">
        <f t="shared" si="271"/>
        <v>0</v>
      </c>
      <c r="AA67" s="9">
        <f t="shared" si="271"/>
        <v>0</v>
      </c>
      <c r="AB67" s="9">
        <f t="shared" si="271"/>
        <v>0.74999900000000008</v>
      </c>
      <c r="AC67" s="9">
        <f t="shared" si="271"/>
        <v>0</v>
      </c>
      <c r="AD67" s="9">
        <f t="shared" si="271"/>
        <v>0</v>
      </c>
      <c r="AE67" s="9">
        <f t="shared" si="271"/>
        <v>0</v>
      </c>
      <c r="AF67" s="9">
        <f t="shared" si="271"/>
        <v>0</v>
      </c>
      <c r="AG67" s="9">
        <f t="shared" si="271"/>
        <v>0</v>
      </c>
      <c r="AH67" s="9">
        <f t="shared" si="271"/>
        <v>0</v>
      </c>
      <c r="AI67" s="9">
        <f t="shared" si="271"/>
        <v>0</v>
      </c>
      <c r="AJ67" s="9">
        <f t="shared" si="271"/>
        <v>0</v>
      </c>
      <c r="AK67" s="9">
        <f t="shared" si="271"/>
        <v>0</v>
      </c>
      <c r="AL67" s="9">
        <f t="shared" si="271"/>
        <v>0</v>
      </c>
      <c r="AM67" s="9">
        <f t="shared" si="271"/>
        <v>0</v>
      </c>
      <c r="AN67" s="9">
        <f t="shared" si="271"/>
        <v>0</v>
      </c>
      <c r="AO67" s="9">
        <f t="shared" si="271"/>
        <v>0</v>
      </c>
      <c r="AP67" s="9">
        <f t="shared" si="271"/>
        <v>0</v>
      </c>
      <c r="AQ67" s="9">
        <f t="shared" si="271"/>
        <v>0</v>
      </c>
      <c r="AR67" s="9">
        <f t="shared" si="271"/>
        <v>0</v>
      </c>
      <c r="AS67" s="9">
        <f t="shared" si="271"/>
        <v>0</v>
      </c>
      <c r="AT67" s="9">
        <f t="shared" si="271"/>
        <v>0</v>
      </c>
      <c r="AU67" s="9">
        <f t="shared" si="271"/>
        <v>0</v>
      </c>
      <c r="AV67" s="9">
        <f t="shared" si="271"/>
        <v>0</v>
      </c>
      <c r="AW67" s="9">
        <f t="shared" si="271"/>
        <v>0</v>
      </c>
      <c r="AX67" s="9">
        <f t="shared" si="271"/>
        <v>0</v>
      </c>
      <c r="AY67" s="9">
        <f t="shared" si="271"/>
        <v>0</v>
      </c>
      <c r="AZ67" s="9">
        <f t="shared" si="271"/>
        <v>0</v>
      </c>
      <c r="BA67" s="9">
        <f t="shared" si="271"/>
        <v>0</v>
      </c>
      <c r="BB67" s="9">
        <f t="shared" si="271"/>
        <v>0</v>
      </c>
      <c r="BC67" s="9">
        <f t="shared" si="271"/>
        <v>0</v>
      </c>
      <c r="BD67" s="9">
        <f t="shared" si="271"/>
        <v>0</v>
      </c>
      <c r="BE67" s="9">
        <f t="shared" si="271"/>
        <v>0</v>
      </c>
      <c r="BF67" s="9">
        <f t="shared" si="271"/>
        <v>0</v>
      </c>
      <c r="BG67" s="9">
        <f t="shared" si="271"/>
        <v>0</v>
      </c>
      <c r="BH67" s="9">
        <f t="shared" si="271"/>
        <v>0</v>
      </c>
      <c r="BI67" s="9">
        <f t="shared" si="271"/>
        <v>0</v>
      </c>
      <c r="BJ67" s="9">
        <f t="shared" si="271"/>
        <v>0</v>
      </c>
      <c r="BK67" s="9">
        <f t="shared" si="271"/>
        <v>0</v>
      </c>
      <c r="BL67" s="9">
        <f t="shared" si="271"/>
        <v>0</v>
      </c>
      <c r="BM67" s="9">
        <f t="shared" si="271"/>
        <v>0</v>
      </c>
      <c r="BN67" s="9">
        <f t="shared" si="271"/>
        <v>0</v>
      </c>
      <c r="BO67" s="9">
        <f t="shared" si="271"/>
        <v>0</v>
      </c>
      <c r="BP67" s="9">
        <f t="shared" si="271"/>
        <v>0</v>
      </c>
      <c r="BQ67" s="9">
        <f t="shared" si="271"/>
        <v>0</v>
      </c>
      <c r="BR67" s="9">
        <f t="shared" si="271"/>
        <v>0</v>
      </c>
      <c r="BS67" s="9">
        <f t="shared" si="271"/>
        <v>0</v>
      </c>
      <c r="BT67" s="9">
        <f t="shared" si="271"/>
        <v>0</v>
      </c>
      <c r="BU67" s="9">
        <f t="shared" si="271"/>
        <v>0</v>
      </c>
      <c r="BV67" s="9">
        <f t="shared" si="271"/>
        <v>0</v>
      </c>
      <c r="BW67" s="9">
        <f t="shared" si="271"/>
        <v>0</v>
      </c>
      <c r="BX67" s="9">
        <f t="shared" si="271"/>
        <v>0</v>
      </c>
      <c r="BY67" s="9">
        <f t="shared" si="271"/>
        <v>0</v>
      </c>
      <c r="BZ67" s="9">
        <f t="shared" si="271"/>
        <v>0</v>
      </c>
      <c r="CA67" s="9">
        <f t="shared" si="272"/>
        <v>0</v>
      </c>
      <c r="CB67" s="9">
        <f t="shared" si="272"/>
        <v>0</v>
      </c>
      <c r="CC67" s="9">
        <f t="shared" si="272"/>
        <v>0</v>
      </c>
      <c r="CD67" s="9">
        <f t="shared" si="272"/>
        <v>0</v>
      </c>
      <c r="CE67" s="9">
        <f t="shared" si="272"/>
        <v>0</v>
      </c>
      <c r="CF67" s="9">
        <f t="shared" si="272"/>
        <v>0</v>
      </c>
      <c r="CG67" s="75" t="s">
        <v>237</v>
      </c>
      <c r="CH67" s="12"/>
    </row>
    <row r="68" spans="1:86" ht="120" customHeight="1" x14ac:dyDescent="0.25">
      <c r="A68" s="17" t="s">
        <v>103</v>
      </c>
      <c r="B68" s="54" t="s">
        <v>228</v>
      </c>
      <c r="C68" s="14" t="s">
        <v>229</v>
      </c>
      <c r="D68" s="14" t="s">
        <v>59</v>
      </c>
      <c r="E68" s="14">
        <v>2019</v>
      </c>
      <c r="F68" s="14" t="s">
        <v>59</v>
      </c>
      <c r="G68" s="14">
        <v>2019</v>
      </c>
      <c r="H68" s="14" t="s">
        <v>59</v>
      </c>
      <c r="I68" s="14" t="s">
        <v>59</v>
      </c>
      <c r="J68" s="14" t="s">
        <v>59</v>
      </c>
      <c r="K68" s="14" t="s">
        <v>59</v>
      </c>
      <c r="L68" s="14" t="s">
        <v>59</v>
      </c>
      <c r="M68" s="14" t="s">
        <v>59</v>
      </c>
      <c r="N68" s="3">
        <v>0</v>
      </c>
      <c r="O68" s="3">
        <f t="shared" ref="O68" si="281">Q68+N68</f>
        <v>0</v>
      </c>
      <c r="P68" s="3">
        <f t="shared" ref="P68" si="282">S68+N68</f>
        <v>0.74999900000000008</v>
      </c>
      <c r="Q68" s="3">
        <f t="shared" ref="Q68" si="283">T68+AD68+AN68+AX68+BH68</f>
        <v>0</v>
      </c>
      <c r="R68" s="3">
        <f t="shared" ref="R68" si="284">Q68</f>
        <v>0</v>
      </c>
      <c r="S68" s="3">
        <f t="shared" ref="S68" si="285">Y68+AI68+AS68+BC68+BM68+BR68</f>
        <v>0.74999900000000008</v>
      </c>
      <c r="T68" s="3">
        <f>U68+V68+W68+X68</f>
        <v>0</v>
      </c>
      <c r="U68" s="3">
        <v>0</v>
      </c>
      <c r="V68" s="3">
        <v>0</v>
      </c>
      <c r="W68" s="3">
        <v>0</v>
      </c>
      <c r="X68" s="3">
        <v>0</v>
      </c>
      <c r="Y68" s="3">
        <f>Z68+AA68+AB68+AC68</f>
        <v>0.74999900000000008</v>
      </c>
      <c r="Z68" s="3">
        <v>0</v>
      </c>
      <c r="AA68" s="3">
        <v>0</v>
      </c>
      <c r="AB68" s="3">
        <v>0.74999900000000008</v>
      </c>
      <c r="AC68" s="3">
        <v>0</v>
      </c>
      <c r="AD68" s="3">
        <f>AE68+AF68+AG68+AH68</f>
        <v>0</v>
      </c>
      <c r="AE68" s="3">
        <v>0</v>
      </c>
      <c r="AF68" s="3">
        <v>0</v>
      </c>
      <c r="AG68" s="3">
        <v>0</v>
      </c>
      <c r="AH68" s="3">
        <v>0</v>
      </c>
      <c r="AI68" s="3">
        <f>AJ68+AK68+AL68+AM68</f>
        <v>0</v>
      </c>
      <c r="AJ68" s="3">
        <v>0</v>
      </c>
      <c r="AK68" s="3">
        <v>0</v>
      </c>
      <c r="AL68" s="3">
        <v>0</v>
      </c>
      <c r="AM68" s="3">
        <v>0</v>
      </c>
      <c r="AN68" s="3">
        <f>AO68+AP68+AQ68+AR68</f>
        <v>0</v>
      </c>
      <c r="AO68" s="3">
        <v>0</v>
      </c>
      <c r="AP68" s="3">
        <v>0</v>
      </c>
      <c r="AQ68" s="3">
        <v>0</v>
      </c>
      <c r="AR68" s="3">
        <v>0</v>
      </c>
      <c r="AS68" s="3">
        <f>AT68+AU68+AV68+AW68</f>
        <v>0</v>
      </c>
      <c r="AT68" s="3">
        <v>0</v>
      </c>
      <c r="AU68" s="3">
        <v>0</v>
      </c>
      <c r="AV68" s="3">
        <v>0</v>
      </c>
      <c r="AW68" s="3">
        <v>0</v>
      </c>
      <c r="AX68" s="3">
        <f>AY68+AZ68+BA68+BB68</f>
        <v>0</v>
      </c>
      <c r="AY68" s="3">
        <v>0</v>
      </c>
      <c r="AZ68" s="3">
        <v>0</v>
      </c>
      <c r="BA68" s="3">
        <v>0</v>
      </c>
      <c r="BB68" s="3">
        <v>0</v>
      </c>
      <c r="BC68" s="3">
        <f>BD68+BE68+BF68+BG68</f>
        <v>0</v>
      </c>
      <c r="BD68" s="3">
        <v>0</v>
      </c>
      <c r="BE68" s="3">
        <v>0</v>
      </c>
      <c r="BF68" s="3">
        <v>0</v>
      </c>
      <c r="BG68" s="3">
        <v>0</v>
      </c>
      <c r="BH68" s="3">
        <f>BI68+BJ68+BK68+BL68</f>
        <v>0</v>
      </c>
      <c r="BI68" s="3">
        <v>0</v>
      </c>
      <c r="BJ68" s="3">
        <v>0</v>
      </c>
      <c r="BK68" s="3">
        <v>0</v>
      </c>
      <c r="BL68" s="3">
        <v>0</v>
      </c>
      <c r="BM68" s="3">
        <f>BN68+BO68+BP68+BQ68</f>
        <v>0</v>
      </c>
      <c r="BN68" s="3">
        <v>0</v>
      </c>
      <c r="BO68" s="3">
        <v>0</v>
      </c>
      <c r="BP68" s="3">
        <v>0</v>
      </c>
      <c r="BQ68" s="3">
        <v>0</v>
      </c>
      <c r="BR68" s="3">
        <f>BS68+BT68+BU68+BV68</f>
        <v>0</v>
      </c>
      <c r="BS68" s="3">
        <v>0</v>
      </c>
      <c r="BT68" s="3">
        <v>0</v>
      </c>
      <c r="BU68" s="3">
        <v>0</v>
      </c>
      <c r="BV68" s="3">
        <v>0</v>
      </c>
      <c r="BW68" s="3">
        <f>BX68+BY68+BZ68+CA68</f>
        <v>0</v>
      </c>
      <c r="BX68" s="3">
        <v>0</v>
      </c>
      <c r="BY68" s="3">
        <v>0</v>
      </c>
      <c r="BZ68" s="3">
        <f t="shared" ref="BZ68" si="286">AG68+AQ68+BA68+BK68+BU68</f>
        <v>0</v>
      </c>
      <c r="CA68" s="3">
        <f t="shared" ref="CA68" si="287">AH68+AR68+BB68+BL68+BV68</f>
        <v>0</v>
      </c>
      <c r="CB68" s="3">
        <f>CC68+CD68+CE68+CF68</f>
        <v>0</v>
      </c>
      <c r="CC68" s="3">
        <v>0</v>
      </c>
      <c r="CD68" s="3">
        <v>0</v>
      </c>
      <c r="CE68" s="3">
        <f>AL68+AV68+BF68+BP68+BU68</f>
        <v>0</v>
      </c>
      <c r="CF68" s="3">
        <f t="shared" ref="CF68" si="288">AI68+AS68+BC68+BM68+BR68</f>
        <v>0</v>
      </c>
      <c r="CG68" s="76"/>
      <c r="CH68" s="12"/>
    </row>
    <row r="69" spans="1:86" s="48" customFormat="1" x14ac:dyDescent="0.25">
      <c r="A69" s="16" t="s">
        <v>103</v>
      </c>
      <c r="B69" s="11" t="s">
        <v>134</v>
      </c>
      <c r="C69" s="11" t="s">
        <v>119</v>
      </c>
      <c r="D69" s="11" t="s">
        <v>59</v>
      </c>
      <c r="E69" s="11">
        <v>2018</v>
      </c>
      <c r="F69" s="11">
        <v>2023</v>
      </c>
      <c r="G69" s="11">
        <v>2024</v>
      </c>
      <c r="H69" s="11" t="s">
        <v>59</v>
      </c>
      <c r="I69" s="11" t="s">
        <v>59</v>
      </c>
      <c r="J69" s="11" t="s">
        <v>59</v>
      </c>
      <c r="K69" s="11" t="s">
        <v>59</v>
      </c>
      <c r="L69" s="11" t="s">
        <v>59</v>
      </c>
      <c r="M69" s="11" t="s">
        <v>59</v>
      </c>
      <c r="N69" s="9">
        <f t="shared" ref="N69:BY69" si="289">N70+N71+N72+N73</f>
        <v>0.93899999999999995</v>
      </c>
      <c r="O69" s="9">
        <f t="shared" si="289"/>
        <v>4.5155799999999999</v>
      </c>
      <c r="P69" s="9">
        <f t="shared" si="289"/>
        <v>4.3166449670807525</v>
      </c>
      <c r="Q69" s="9">
        <f t="shared" si="289"/>
        <v>3.5765799999999999</v>
      </c>
      <c r="R69" s="9">
        <f t="shared" si="289"/>
        <v>3.5765799999999999</v>
      </c>
      <c r="S69" s="9">
        <f t="shared" si="289"/>
        <v>3.3776449670807525</v>
      </c>
      <c r="T69" s="9">
        <f t="shared" si="289"/>
        <v>0</v>
      </c>
      <c r="U69" s="9">
        <f t="shared" si="289"/>
        <v>0</v>
      </c>
      <c r="V69" s="9">
        <f t="shared" si="289"/>
        <v>0</v>
      </c>
      <c r="W69" s="9">
        <f t="shared" si="289"/>
        <v>0</v>
      </c>
      <c r="X69" s="9">
        <f t="shared" si="289"/>
        <v>0</v>
      </c>
      <c r="Y69" s="9">
        <f t="shared" si="289"/>
        <v>0.18479999999999999</v>
      </c>
      <c r="Z69" s="9">
        <f t="shared" si="289"/>
        <v>0</v>
      </c>
      <c r="AA69" s="9">
        <f t="shared" si="289"/>
        <v>0</v>
      </c>
      <c r="AB69" s="9">
        <f t="shared" si="289"/>
        <v>0.18479999999999999</v>
      </c>
      <c r="AC69" s="9">
        <f t="shared" si="289"/>
        <v>0</v>
      </c>
      <c r="AD69" s="9">
        <f t="shared" si="289"/>
        <v>0</v>
      </c>
      <c r="AE69" s="9">
        <f t="shared" si="289"/>
        <v>0</v>
      </c>
      <c r="AF69" s="9">
        <f t="shared" si="289"/>
        <v>0</v>
      </c>
      <c r="AG69" s="9">
        <f t="shared" si="289"/>
        <v>0</v>
      </c>
      <c r="AH69" s="9">
        <f t="shared" si="289"/>
        <v>0</v>
      </c>
      <c r="AI69" s="9">
        <f t="shared" si="289"/>
        <v>0.32096735999999998</v>
      </c>
      <c r="AJ69" s="9">
        <f t="shared" si="289"/>
        <v>0</v>
      </c>
      <c r="AK69" s="9">
        <f t="shared" si="289"/>
        <v>0</v>
      </c>
      <c r="AL69" s="9">
        <f t="shared" si="289"/>
        <v>0.32096735999999998</v>
      </c>
      <c r="AM69" s="9">
        <f t="shared" si="289"/>
        <v>0</v>
      </c>
      <c r="AN69" s="9">
        <f t="shared" si="289"/>
        <v>1.1800000000000002</v>
      </c>
      <c r="AO69" s="9">
        <f t="shared" si="289"/>
        <v>0</v>
      </c>
      <c r="AP69" s="9">
        <f t="shared" si="289"/>
        <v>0</v>
      </c>
      <c r="AQ69" s="9">
        <f t="shared" si="289"/>
        <v>1.1800000000000002</v>
      </c>
      <c r="AR69" s="9">
        <f t="shared" si="289"/>
        <v>0</v>
      </c>
      <c r="AS69" s="9">
        <f t="shared" si="289"/>
        <v>0.80840418709423745</v>
      </c>
      <c r="AT69" s="9">
        <f t="shared" si="289"/>
        <v>0</v>
      </c>
      <c r="AU69" s="9">
        <f t="shared" si="289"/>
        <v>0</v>
      </c>
      <c r="AV69" s="9">
        <f t="shared" si="289"/>
        <v>0.80840418709423745</v>
      </c>
      <c r="AW69" s="9">
        <f t="shared" si="289"/>
        <v>0</v>
      </c>
      <c r="AX69" s="9">
        <f t="shared" si="289"/>
        <v>1.18</v>
      </c>
      <c r="AY69" s="9">
        <f t="shared" si="289"/>
        <v>0</v>
      </c>
      <c r="AZ69" s="9">
        <f t="shared" si="289"/>
        <v>0</v>
      </c>
      <c r="BA69" s="9">
        <f t="shared" si="289"/>
        <v>1.18</v>
      </c>
      <c r="BB69" s="9">
        <f t="shared" si="289"/>
        <v>0</v>
      </c>
      <c r="BC69" s="9">
        <f t="shared" si="289"/>
        <v>1.42962808464</v>
      </c>
      <c r="BD69" s="9">
        <f t="shared" si="289"/>
        <v>0</v>
      </c>
      <c r="BE69" s="9">
        <f t="shared" si="289"/>
        <v>0</v>
      </c>
      <c r="BF69" s="9">
        <f t="shared" si="289"/>
        <v>1.42962808464</v>
      </c>
      <c r="BG69" s="9">
        <f t="shared" si="289"/>
        <v>0</v>
      </c>
      <c r="BH69" s="9">
        <f t="shared" si="289"/>
        <v>1.2165799999999998</v>
      </c>
      <c r="BI69" s="9">
        <f t="shared" si="289"/>
        <v>0</v>
      </c>
      <c r="BJ69" s="9">
        <f t="shared" si="289"/>
        <v>0</v>
      </c>
      <c r="BK69" s="9">
        <f t="shared" si="289"/>
        <v>1.2165799999999998</v>
      </c>
      <c r="BL69" s="9">
        <f t="shared" si="289"/>
        <v>0</v>
      </c>
      <c r="BM69" s="9">
        <f t="shared" si="289"/>
        <v>0</v>
      </c>
      <c r="BN69" s="9">
        <f t="shared" si="289"/>
        <v>0</v>
      </c>
      <c r="BO69" s="9">
        <f t="shared" si="289"/>
        <v>0</v>
      </c>
      <c r="BP69" s="9">
        <f t="shared" si="289"/>
        <v>0</v>
      </c>
      <c r="BQ69" s="9">
        <f t="shared" si="289"/>
        <v>0</v>
      </c>
      <c r="BR69" s="9">
        <f t="shared" si="289"/>
        <v>0.63384533534651522</v>
      </c>
      <c r="BS69" s="9">
        <f t="shared" si="289"/>
        <v>0</v>
      </c>
      <c r="BT69" s="9">
        <f t="shared" si="289"/>
        <v>0</v>
      </c>
      <c r="BU69" s="9">
        <f t="shared" si="289"/>
        <v>0.63384533534651522</v>
      </c>
      <c r="BV69" s="9">
        <f t="shared" si="289"/>
        <v>0</v>
      </c>
      <c r="BW69" s="9">
        <f t="shared" si="289"/>
        <v>4.2104253353465149</v>
      </c>
      <c r="BX69" s="9">
        <f t="shared" si="289"/>
        <v>0</v>
      </c>
      <c r="BY69" s="9">
        <f t="shared" si="289"/>
        <v>0</v>
      </c>
      <c r="BZ69" s="9">
        <f t="shared" ref="BZ69:CF69" si="290">BZ70+BZ71+BZ72+BZ73</f>
        <v>4.2104253353465149</v>
      </c>
      <c r="CA69" s="9">
        <f t="shared" si="290"/>
        <v>0</v>
      </c>
      <c r="CB69" s="9">
        <f t="shared" si="290"/>
        <v>3.1928449670807524</v>
      </c>
      <c r="CC69" s="9">
        <f t="shared" si="290"/>
        <v>0</v>
      </c>
      <c r="CD69" s="9">
        <f t="shared" si="290"/>
        <v>0</v>
      </c>
      <c r="CE69" s="9">
        <f t="shared" si="290"/>
        <v>3.1928449670807524</v>
      </c>
      <c r="CF69" s="9">
        <f t="shared" si="290"/>
        <v>0</v>
      </c>
      <c r="CG69" s="11" t="s">
        <v>59</v>
      </c>
      <c r="CH69" s="12"/>
    </row>
    <row r="70" spans="1:86" ht="111" customHeight="1" x14ac:dyDescent="0.25">
      <c r="A70" s="17" t="s">
        <v>103</v>
      </c>
      <c r="B70" s="52" t="s">
        <v>249</v>
      </c>
      <c r="C70" s="14" t="s">
        <v>127</v>
      </c>
      <c r="D70" s="14" t="s">
        <v>58</v>
      </c>
      <c r="E70" s="14">
        <v>2018</v>
      </c>
      <c r="F70" s="14">
        <v>2021</v>
      </c>
      <c r="G70" s="14">
        <v>2021</v>
      </c>
      <c r="H70" s="14" t="s">
        <v>59</v>
      </c>
      <c r="I70" s="14" t="s">
        <v>59</v>
      </c>
      <c r="J70" s="14" t="s">
        <v>59</v>
      </c>
      <c r="K70" s="14" t="s">
        <v>59</v>
      </c>
      <c r="L70" s="14" t="s">
        <v>59</v>
      </c>
      <c r="M70" s="14" t="s">
        <v>59</v>
      </c>
      <c r="N70" s="3">
        <v>0.82599999999999996</v>
      </c>
      <c r="O70" s="3">
        <f t="shared" ref="O70:O71" si="291">Q70+N70</f>
        <v>1.5344</v>
      </c>
      <c r="P70" s="3">
        <f t="shared" ref="P70:P71" si="292">S70+N70</f>
        <v>1.3978033518399999</v>
      </c>
      <c r="Q70" s="3">
        <f t="shared" ref="Q70:Q71" si="293">T70+AD70+AN70+AX70+BH70</f>
        <v>0.70840000000000003</v>
      </c>
      <c r="R70" s="3">
        <f t="shared" si="143"/>
        <v>0.70840000000000003</v>
      </c>
      <c r="S70" s="3">
        <f t="shared" ref="S70:S71" si="294">Y70+AI70+AS70+BC70+BM70+BR70</f>
        <v>0.57180335184000008</v>
      </c>
      <c r="T70" s="3">
        <f>U70+V70+W70+X70</f>
        <v>0</v>
      </c>
      <c r="U70" s="3">
        <v>0</v>
      </c>
      <c r="V70" s="3">
        <v>0</v>
      </c>
      <c r="W70" s="3">
        <v>0</v>
      </c>
      <c r="X70" s="3">
        <v>0</v>
      </c>
      <c r="Y70" s="3">
        <f>Z70+AA70+AB70+AC70</f>
        <v>0</v>
      </c>
      <c r="Z70" s="3">
        <v>0</v>
      </c>
      <c r="AA70" s="3">
        <v>0</v>
      </c>
      <c r="AB70" s="3">
        <v>0</v>
      </c>
      <c r="AC70" s="3">
        <v>0</v>
      </c>
      <c r="AD70" s="3">
        <f>AE70+AF70+AG70+AH70</f>
        <v>0</v>
      </c>
      <c r="AE70" s="3">
        <v>0</v>
      </c>
      <c r="AF70" s="3">
        <v>0</v>
      </c>
      <c r="AG70" s="3">
        <v>0</v>
      </c>
      <c r="AH70" s="3">
        <v>0</v>
      </c>
      <c r="AI70" s="3">
        <f>AJ70+AK70+AL70+AM70</f>
        <v>0.32096735999999998</v>
      </c>
      <c r="AJ70" s="3">
        <v>0</v>
      </c>
      <c r="AK70" s="3">
        <v>0</v>
      </c>
      <c r="AL70" s="3">
        <v>0.32096735999999998</v>
      </c>
      <c r="AM70" s="3">
        <v>0</v>
      </c>
      <c r="AN70" s="3">
        <f>AO70+AP70+AQ70+AR70</f>
        <v>0.70840000000000003</v>
      </c>
      <c r="AO70" s="3">
        <v>0</v>
      </c>
      <c r="AP70" s="3">
        <v>0</v>
      </c>
      <c r="AQ70" s="3">
        <v>0.70840000000000003</v>
      </c>
      <c r="AR70" s="3">
        <v>0</v>
      </c>
      <c r="AS70" s="3">
        <f>AT70+AU70+AV70+AW70</f>
        <v>0.25083599184000005</v>
      </c>
      <c r="AT70" s="3">
        <v>0</v>
      </c>
      <c r="AU70" s="3">
        <v>0</v>
      </c>
      <c r="AV70" s="3">
        <v>0.25083599184000005</v>
      </c>
      <c r="AW70" s="3">
        <v>0</v>
      </c>
      <c r="AX70" s="3">
        <f>AY70+AZ70+BA70+BB70</f>
        <v>0</v>
      </c>
      <c r="AY70" s="3">
        <v>0</v>
      </c>
      <c r="AZ70" s="3">
        <v>0</v>
      </c>
      <c r="BA70" s="3">
        <v>0</v>
      </c>
      <c r="BB70" s="3">
        <v>0</v>
      </c>
      <c r="BC70" s="3">
        <f>BD70+BE70+BF70+BG70</f>
        <v>0</v>
      </c>
      <c r="BD70" s="3">
        <v>0</v>
      </c>
      <c r="BE70" s="3">
        <v>0</v>
      </c>
      <c r="BF70" s="3">
        <v>0</v>
      </c>
      <c r="BG70" s="3">
        <v>0</v>
      </c>
      <c r="BH70" s="3">
        <f>BI70+BJ70+BK70+BL70</f>
        <v>0</v>
      </c>
      <c r="BI70" s="3">
        <v>0</v>
      </c>
      <c r="BJ70" s="3">
        <v>0</v>
      </c>
      <c r="BK70" s="3">
        <v>0</v>
      </c>
      <c r="BL70" s="3">
        <v>0</v>
      </c>
      <c r="BM70" s="3">
        <f>BN70+BO70+BP70+BQ70</f>
        <v>0</v>
      </c>
      <c r="BN70" s="3">
        <v>0</v>
      </c>
      <c r="BO70" s="3">
        <v>0</v>
      </c>
      <c r="BP70" s="3">
        <v>0</v>
      </c>
      <c r="BQ70" s="3">
        <v>0</v>
      </c>
      <c r="BR70" s="3">
        <f>BS70+BT70+BU70+BV70</f>
        <v>0</v>
      </c>
      <c r="BS70" s="3">
        <v>0</v>
      </c>
      <c r="BT70" s="3">
        <v>0</v>
      </c>
      <c r="BU70" s="3">
        <v>0</v>
      </c>
      <c r="BV70" s="3">
        <v>0</v>
      </c>
      <c r="BW70" s="3">
        <f>BX70+BY70+BZ70+CA70</f>
        <v>0.70840000000000003</v>
      </c>
      <c r="BX70" s="3">
        <v>0</v>
      </c>
      <c r="BY70" s="3">
        <v>0</v>
      </c>
      <c r="BZ70" s="3">
        <f t="shared" si="221"/>
        <v>0.70840000000000003</v>
      </c>
      <c r="CA70" s="3">
        <f t="shared" si="221"/>
        <v>0</v>
      </c>
      <c r="CB70" s="3">
        <f>CC70+CD70+CE70+CF70</f>
        <v>0.57180335184000008</v>
      </c>
      <c r="CC70" s="3">
        <v>0</v>
      </c>
      <c r="CD70" s="3">
        <v>0</v>
      </c>
      <c r="CE70" s="3">
        <f t="shared" ref="CE70:CE73" si="295">AL70+AV70+BF70+BP70+BU70</f>
        <v>0.57180335184000008</v>
      </c>
      <c r="CF70" s="3">
        <v>0</v>
      </c>
      <c r="CG70" s="14" t="s">
        <v>213</v>
      </c>
      <c r="CH70" s="74"/>
    </row>
    <row r="71" spans="1:86" ht="57" customHeight="1" x14ac:dyDescent="0.25">
      <c r="A71" s="17" t="s">
        <v>103</v>
      </c>
      <c r="B71" s="10" t="s">
        <v>203</v>
      </c>
      <c r="C71" s="14" t="s">
        <v>128</v>
      </c>
      <c r="D71" s="14" t="s">
        <v>58</v>
      </c>
      <c r="E71" s="14">
        <v>2018</v>
      </c>
      <c r="F71" s="14">
        <v>2021</v>
      </c>
      <c r="G71" s="14">
        <v>2024</v>
      </c>
      <c r="H71" s="14" t="s">
        <v>59</v>
      </c>
      <c r="I71" s="14" t="s">
        <v>59</v>
      </c>
      <c r="J71" s="14" t="s">
        <v>59</v>
      </c>
      <c r="K71" s="14" t="s">
        <v>59</v>
      </c>
      <c r="L71" s="14" t="s">
        <v>59</v>
      </c>
      <c r="M71" s="14" t="s">
        <v>59</v>
      </c>
      <c r="N71" s="3">
        <v>0.113</v>
      </c>
      <c r="O71" s="3">
        <f t="shared" si="291"/>
        <v>0.58460000000000001</v>
      </c>
      <c r="P71" s="3">
        <f t="shared" si="292"/>
        <v>1.3044135306007525</v>
      </c>
      <c r="Q71" s="3">
        <f t="shared" si="293"/>
        <v>0.47160000000000002</v>
      </c>
      <c r="R71" s="3">
        <f t="shared" si="143"/>
        <v>0.47160000000000002</v>
      </c>
      <c r="S71" s="3">
        <f t="shared" si="294"/>
        <v>1.1914135306007525</v>
      </c>
      <c r="T71" s="3">
        <f t="shared" ref="T71:T72" si="296">U71+V71+W71+X71</f>
        <v>0</v>
      </c>
      <c r="U71" s="3">
        <v>0</v>
      </c>
      <c r="V71" s="3">
        <v>0</v>
      </c>
      <c r="W71" s="3">
        <v>0</v>
      </c>
      <c r="X71" s="3">
        <v>0</v>
      </c>
      <c r="Y71" s="3">
        <f t="shared" ref="Y71:Y72" si="297">Z71+AA71+AB71+AC71</f>
        <v>0</v>
      </c>
      <c r="Z71" s="3">
        <v>0</v>
      </c>
      <c r="AA71" s="3">
        <v>0</v>
      </c>
      <c r="AB71" s="3">
        <v>0</v>
      </c>
      <c r="AC71" s="3">
        <v>0</v>
      </c>
      <c r="AD71" s="3">
        <f t="shared" ref="AD71:AD72" si="298">AE71+AF71+AG71+AH71</f>
        <v>0</v>
      </c>
      <c r="AE71" s="3">
        <v>0</v>
      </c>
      <c r="AF71" s="3">
        <v>0</v>
      </c>
      <c r="AG71" s="3">
        <v>0</v>
      </c>
      <c r="AH71" s="3">
        <v>0</v>
      </c>
      <c r="AI71" s="3">
        <f t="shared" ref="AI71:AI72" si="299">AJ71+AK71+AL71+AM71</f>
        <v>0</v>
      </c>
      <c r="AJ71" s="3">
        <v>0</v>
      </c>
      <c r="AK71" s="3">
        <v>0</v>
      </c>
      <c r="AL71" s="3">
        <v>0</v>
      </c>
      <c r="AM71" s="3">
        <v>0</v>
      </c>
      <c r="AN71" s="3">
        <f t="shared" ref="AN71:AN72" si="300">AO71+AP71+AQ71+AR71</f>
        <v>0.47160000000000002</v>
      </c>
      <c r="AO71" s="3">
        <v>0</v>
      </c>
      <c r="AP71" s="3">
        <v>0</v>
      </c>
      <c r="AQ71" s="3">
        <v>0.47160000000000002</v>
      </c>
      <c r="AR71" s="3">
        <v>0</v>
      </c>
      <c r="AS71" s="3">
        <f t="shared" ref="AS71:AS72" si="301">AT71+AU71+AV71+AW71</f>
        <v>0.5575681952542374</v>
      </c>
      <c r="AT71" s="3">
        <v>0</v>
      </c>
      <c r="AU71" s="3">
        <v>0</v>
      </c>
      <c r="AV71" s="3">
        <v>0.5575681952542374</v>
      </c>
      <c r="AW71" s="3">
        <v>0</v>
      </c>
      <c r="AX71" s="3">
        <f t="shared" ref="AX71:AX72" si="302">AY71+AZ71+BA71+BB71</f>
        <v>0</v>
      </c>
      <c r="AY71" s="3">
        <v>0</v>
      </c>
      <c r="AZ71" s="3">
        <v>0</v>
      </c>
      <c r="BA71" s="3">
        <v>0</v>
      </c>
      <c r="BB71" s="3">
        <v>0</v>
      </c>
      <c r="BC71" s="3">
        <f t="shared" ref="BC71:BC72" si="303">BD71+BE71+BF71+BG71</f>
        <v>0</v>
      </c>
      <c r="BD71" s="3">
        <v>0</v>
      </c>
      <c r="BE71" s="3">
        <v>0</v>
      </c>
      <c r="BF71" s="3">
        <v>0</v>
      </c>
      <c r="BG71" s="3">
        <v>0</v>
      </c>
      <c r="BH71" s="3">
        <f t="shared" ref="BH71:BH72" si="304">BI71+BJ71+BK71+BL71</f>
        <v>0</v>
      </c>
      <c r="BI71" s="3">
        <v>0</v>
      </c>
      <c r="BJ71" s="3">
        <v>0</v>
      </c>
      <c r="BK71" s="3">
        <v>0</v>
      </c>
      <c r="BL71" s="3">
        <v>0</v>
      </c>
      <c r="BM71" s="3">
        <f t="shared" ref="BM71:BM72" si="305">BN71+BO71+BP71+BQ71</f>
        <v>0</v>
      </c>
      <c r="BN71" s="3">
        <v>0</v>
      </c>
      <c r="BO71" s="3">
        <v>0</v>
      </c>
      <c r="BP71" s="3">
        <v>0</v>
      </c>
      <c r="BQ71" s="3">
        <v>0</v>
      </c>
      <c r="BR71" s="3">
        <f t="shared" ref="BR71:BR72" si="306">BS71+BT71+BU71+BV71</f>
        <v>0.63384533534651522</v>
      </c>
      <c r="BS71" s="3">
        <v>0</v>
      </c>
      <c r="BT71" s="3">
        <v>0</v>
      </c>
      <c r="BU71" s="3">
        <v>0.63384533534651522</v>
      </c>
      <c r="BV71" s="3">
        <v>0</v>
      </c>
      <c r="BW71" s="3">
        <f t="shared" ref="BW71:BW72" si="307">BX71+BY71+BZ71+CA71</f>
        <v>1.1054453353465152</v>
      </c>
      <c r="BX71" s="3">
        <v>0</v>
      </c>
      <c r="BY71" s="3">
        <v>0</v>
      </c>
      <c r="BZ71" s="3">
        <f t="shared" si="221"/>
        <v>1.1054453353465152</v>
      </c>
      <c r="CA71" s="3">
        <f t="shared" si="221"/>
        <v>0</v>
      </c>
      <c r="CB71" s="3">
        <f t="shared" ref="CB71:CB72" si="308">CC71+CD71+CE71+CF71</f>
        <v>1.1914135306007525</v>
      </c>
      <c r="CC71" s="3">
        <v>0</v>
      </c>
      <c r="CD71" s="3">
        <v>0</v>
      </c>
      <c r="CE71" s="3">
        <f t="shared" si="295"/>
        <v>1.1914135306007525</v>
      </c>
      <c r="CF71" s="3">
        <v>0</v>
      </c>
      <c r="CG71" s="75" t="s">
        <v>214</v>
      </c>
      <c r="CH71" s="74"/>
    </row>
    <row r="72" spans="1:86" ht="63.75" customHeight="1" x14ac:dyDescent="0.25">
      <c r="A72" s="17" t="s">
        <v>103</v>
      </c>
      <c r="B72" s="52" t="s">
        <v>250</v>
      </c>
      <c r="C72" s="14" t="s">
        <v>129</v>
      </c>
      <c r="D72" s="14" t="s">
        <v>222</v>
      </c>
      <c r="E72" s="14">
        <v>2022</v>
      </c>
      <c r="F72" s="14">
        <v>2023</v>
      </c>
      <c r="G72" s="14">
        <v>2022</v>
      </c>
      <c r="H72" s="14" t="s">
        <v>59</v>
      </c>
      <c r="I72" s="14" t="s">
        <v>59</v>
      </c>
      <c r="J72" s="14" t="s">
        <v>59</v>
      </c>
      <c r="K72" s="14" t="s">
        <v>59</v>
      </c>
      <c r="L72" s="14" t="s">
        <v>59</v>
      </c>
      <c r="M72" s="14" t="s">
        <v>59</v>
      </c>
      <c r="N72" s="3">
        <v>0</v>
      </c>
      <c r="O72" s="3">
        <f t="shared" ref="O72" si="309">Q72+N72</f>
        <v>2.3965799999999997</v>
      </c>
      <c r="P72" s="3">
        <f t="shared" ref="P72" si="310">S72+N72</f>
        <v>1.42962808464</v>
      </c>
      <c r="Q72" s="3">
        <f t="shared" ref="Q72" si="311">T72+AD72+AN72+AX72+BH72</f>
        <v>2.3965799999999997</v>
      </c>
      <c r="R72" s="3">
        <f t="shared" si="143"/>
        <v>2.3965799999999997</v>
      </c>
      <c r="S72" s="3">
        <f t="shared" ref="S72" si="312">Y72+AI72+AS72+BC72+BM72+BR72</f>
        <v>1.42962808464</v>
      </c>
      <c r="T72" s="3">
        <f t="shared" si="296"/>
        <v>0</v>
      </c>
      <c r="U72" s="3">
        <v>0</v>
      </c>
      <c r="V72" s="3">
        <v>0</v>
      </c>
      <c r="W72" s="3">
        <v>0</v>
      </c>
      <c r="X72" s="3">
        <v>0</v>
      </c>
      <c r="Y72" s="3">
        <f t="shared" si="297"/>
        <v>0</v>
      </c>
      <c r="Z72" s="3">
        <v>0</v>
      </c>
      <c r="AA72" s="3">
        <v>0</v>
      </c>
      <c r="AB72" s="3">
        <v>0</v>
      </c>
      <c r="AC72" s="3">
        <v>0</v>
      </c>
      <c r="AD72" s="3">
        <f t="shared" si="298"/>
        <v>0</v>
      </c>
      <c r="AE72" s="3">
        <v>0</v>
      </c>
      <c r="AF72" s="3">
        <v>0</v>
      </c>
      <c r="AG72" s="3">
        <v>0</v>
      </c>
      <c r="AH72" s="3">
        <v>0</v>
      </c>
      <c r="AI72" s="3">
        <f t="shared" si="299"/>
        <v>0</v>
      </c>
      <c r="AJ72" s="3">
        <v>0</v>
      </c>
      <c r="AK72" s="3">
        <v>0</v>
      </c>
      <c r="AL72" s="3">
        <v>0</v>
      </c>
      <c r="AM72" s="3">
        <v>0</v>
      </c>
      <c r="AN72" s="3">
        <f t="shared" si="300"/>
        <v>0</v>
      </c>
      <c r="AO72" s="3">
        <v>0</v>
      </c>
      <c r="AP72" s="3">
        <v>0</v>
      </c>
      <c r="AQ72" s="3">
        <v>0</v>
      </c>
      <c r="AR72" s="3">
        <v>0</v>
      </c>
      <c r="AS72" s="3">
        <f t="shared" si="301"/>
        <v>0</v>
      </c>
      <c r="AT72" s="3">
        <v>0</v>
      </c>
      <c r="AU72" s="3">
        <v>0</v>
      </c>
      <c r="AV72" s="3">
        <v>0</v>
      </c>
      <c r="AW72" s="3">
        <v>0</v>
      </c>
      <c r="AX72" s="3">
        <f t="shared" si="302"/>
        <v>1.18</v>
      </c>
      <c r="AY72" s="3">
        <v>0</v>
      </c>
      <c r="AZ72" s="3">
        <v>0</v>
      </c>
      <c r="BA72" s="3">
        <v>1.18</v>
      </c>
      <c r="BB72" s="3">
        <v>0</v>
      </c>
      <c r="BC72" s="3">
        <f t="shared" si="303"/>
        <v>1.42962808464</v>
      </c>
      <c r="BD72" s="3">
        <v>0</v>
      </c>
      <c r="BE72" s="3">
        <v>0</v>
      </c>
      <c r="BF72" s="3">
        <v>1.42962808464</v>
      </c>
      <c r="BG72" s="3">
        <v>0</v>
      </c>
      <c r="BH72" s="3">
        <f t="shared" si="304"/>
        <v>1.2165799999999998</v>
      </c>
      <c r="BI72" s="3">
        <v>0</v>
      </c>
      <c r="BJ72" s="3">
        <v>0</v>
      </c>
      <c r="BK72" s="3">
        <v>1.2165799999999998</v>
      </c>
      <c r="BL72" s="3">
        <v>0</v>
      </c>
      <c r="BM72" s="3">
        <f t="shared" si="305"/>
        <v>0</v>
      </c>
      <c r="BN72" s="3">
        <v>0</v>
      </c>
      <c r="BO72" s="3">
        <v>0</v>
      </c>
      <c r="BP72" s="3">
        <v>0</v>
      </c>
      <c r="BQ72" s="3">
        <v>0</v>
      </c>
      <c r="BR72" s="3">
        <f t="shared" si="306"/>
        <v>0</v>
      </c>
      <c r="BS72" s="3">
        <v>0</v>
      </c>
      <c r="BT72" s="3">
        <v>0</v>
      </c>
      <c r="BU72" s="3">
        <v>0</v>
      </c>
      <c r="BV72" s="3">
        <v>0</v>
      </c>
      <c r="BW72" s="3">
        <f t="shared" si="307"/>
        <v>2.3965799999999997</v>
      </c>
      <c r="BX72" s="3">
        <v>0</v>
      </c>
      <c r="BY72" s="3">
        <v>0</v>
      </c>
      <c r="BZ72" s="3">
        <f t="shared" si="221"/>
        <v>2.3965799999999997</v>
      </c>
      <c r="CA72" s="3">
        <f t="shared" si="221"/>
        <v>0</v>
      </c>
      <c r="CB72" s="3">
        <f t="shared" si="308"/>
        <v>1.42962808464</v>
      </c>
      <c r="CC72" s="3">
        <v>0</v>
      </c>
      <c r="CD72" s="3">
        <v>0</v>
      </c>
      <c r="CE72" s="3">
        <f t="shared" si="295"/>
        <v>1.42962808464</v>
      </c>
      <c r="CF72" s="3">
        <v>0</v>
      </c>
      <c r="CG72" s="80"/>
      <c r="CH72" s="73"/>
    </row>
    <row r="73" spans="1:86" ht="102.75" customHeight="1" x14ac:dyDescent="0.25">
      <c r="A73" s="17" t="s">
        <v>103</v>
      </c>
      <c r="B73" s="52" t="s">
        <v>226</v>
      </c>
      <c r="C73" s="14" t="s">
        <v>230</v>
      </c>
      <c r="D73" s="14" t="s">
        <v>222</v>
      </c>
      <c r="E73" s="14">
        <v>2019</v>
      </c>
      <c r="F73" s="14" t="s">
        <v>59</v>
      </c>
      <c r="G73" s="14">
        <v>2019</v>
      </c>
      <c r="H73" s="14" t="s">
        <v>59</v>
      </c>
      <c r="I73" s="14" t="s">
        <v>59</v>
      </c>
      <c r="J73" s="14" t="s">
        <v>59</v>
      </c>
      <c r="K73" s="14" t="s">
        <v>59</v>
      </c>
      <c r="L73" s="14" t="s">
        <v>59</v>
      </c>
      <c r="M73" s="14" t="s">
        <v>59</v>
      </c>
      <c r="N73" s="3">
        <v>0</v>
      </c>
      <c r="O73" s="3">
        <f t="shared" ref="O73" si="313">Q73+N73</f>
        <v>0</v>
      </c>
      <c r="P73" s="3">
        <f t="shared" ref="P73" si="314">S73+N73</f>
        <v>0.18479999999999999</v>
      </c>
      <c r="Q73" s="3">
        <f t="shared" ref="Q73" si="315">T73+AD73+AN73+AX73+BH73</f>
        <v>0</v>
      </c>
      <c r="R73" s="3">
        <f t="shared" ref="R73" si="316">Q73</f>
        <v>0</v>
      </c>
      <c r="S73" s="3">
        <f t="shared" ref="S73" si="317">Y73+AI73+AS73+BC73+BM73+BR73</f>
        <v>0.18479999999999999</v>
      </c>
      <c r="T73" s="3">
        <f t="shared" ref="T73" si="318">U73+V73+W73+X73</f>
        <v>0</v>
      </c>
      <c r="U73" s="3">
        <v>0</v>
      </c>
      <c r="V73" s="3">
        <v>0</v>
      </c>
      <c r="W73" s="3">
        <v>0</v>
      </c>
      <c r="X73" s="3">
        <v>0</v>
      </c>
      <c r="Y73" s="3">
        <f t="shared" ref="Y73" si="319">Z73+AA73+AB73+AC73</f>
        <v>0.18479999999999999</v>
      </c>
      <c r="Z73" s="3">
        <v>0</v>
      </c>
      <c r="AA73" s="3">
        <v>0</v>
      </c>
      <c r="AB73" s="3">
        <v>0.18479999999999999</v>
      </c>
      <c r="AC73" s="3">
        <v>0</v>
      </c>
      <c r="AD73" s="3">
        <f t="shared" ref="AD73" si="320">AE73+AF73+AG73+AH73</f>
        <v>0</v>
      </c>
      <c r="AE73" s="3">
        <v>0</v>
      </c>
      <c r="AF73" s="3">
        <v>0</v>
      </c>
      <c r="AG73" s="3">
        <v>0</v>
      </c>
      <c r="AH73" s="3">
        <v>0</v>
      </c>
      <c r="AI73" s="3">
        <f t="shared" ref="AI73" si="321">AJ73+AK73+AL73+AM73</f>
        <v>0</v>
      </c>
      <c r="AJ73" s="3">
        <v>0</v>
      </c>
      <c r="AK73" s="3">
        <v>0</v>
      </c>
      <c r="AL73" s="3">
        <v>0</v>
      </c>
      <c r="AM73" s="3">
        <v>0</v>
      </c>
      <c r="AN73" s="3">
        <f t="shared" ref="AN73" si="322">AO73+AP73+AQ73+AR73</f>
        <v>0</v>
      </c>
      <c r="AO73" s="3">
        <v>0</v>
      </c>
      <c r="AP73" s="3">
        <v>0</v>
      </c>
      <c r="AQ73" s="3">
        <v>0</v>
      </c>
      <c r="AR73" s="3">
        <v>0</v>
      </c>
      <c r="AS73" s="3">
        <f t="shared" ref="AS73" si="323">AT73+AU73+AV73+AW73</f>
        <v>0</v>
      </c>
      <c r="AT73" s="3">
        <v>0</v>
      </c>
      <c r="AU73" s="3">
        <v>0</v>
      </c>
      <c r="AV73" s="3">
        <v>0</v>
      </c>
      <c r="AW73" s="3">
        <v>0</v>
      </c>
      <c r="AX73" s="3">
        <f t="shared" ref="AX73" si="324">AY73+AZ73+BA73+BB73</f>
        <v>0</v>
      </c>
      <c r="AY73" s="3">
        <v>0</v>
      </c>
      <c r="AZ73" s="3">
        <v>0</v>
      </c>
      <c r="BA73" s="3">
        <v>0</v>
      </c>
      <c r="BB73" s="3">
        <v>0</v>
      </c>
      <c r="BC73" s="3">
        <f t="shared" ref="BC73" si="325">BD73+BE73+BF73+BG73</f>
        <v>0</v>
      </c>
      <c r="BD73" s="3">
        <v>0</v>
      </c>
      <c r="BE73" s="3">
        <v>0</v>
      </c>
      <c r="BF73" s="3">
        <v>0</v>
      </c>
      <c r="BG73" s="3">
        <v>0</v>
      </c>
      <c r="BH73" s="3">
        <f t="shared" ref="BH73" si="326">BI73+BJ73+BK73+BL73</f>
        <v>0</v>
      </c>
      <c r="BI73" s="3">
        <v>0</v>
      </c>
      <c r="BJ73" s="3">
        <v>0</v>
      </c>
      <c r="BK73" s="3">
        <v>0</v>
      </c>
      <c r="BL73" s="3">
        <v>0</v>
      </c>
      <c r="BM73" s="3">
        <f t="shared" ref="BM73" si="327">BN73+BO73+BP73+BQ73</f>
        <v>0</v>
      </c>
      <c r="BN73" s="3">
        <v>0</v>
      </c>
      <c r="BO73" s="3">
        <v>0</v>
      </c>
      <c r="BP73" s="3">
        <v>0</v>
      </c>
      <c r="BQ73" s="3">
        <v>0</v>
      </c>
      <c r="BR73" s="3">
        <f t="shared" ref="BR73" si="328">BS73+BT73+BU73+BV73</f>
        <v>0</v>
      </c>
      <c r="BS73" s="3">
        <v>0</v>
      </c>
      <c r="BT73" s="3">
        <v>0</v>
      </c>
      <c r="BU73" s="3">
        <v>0</v>
      </c>
      <c r="BV73" s="3">
        <v>0</v>
      </c>
      <c r="BW73" s="3">
        <f t="shared" ref="BW73" si="329">BX73+BY73+BZ73+CA73</f>
        <v>0</v>
      </c>
      <c r="BX73" s="3">
        <v>0</v>
      </c>
      <c r="BY73" s="3">
        <v>0</v>
      </c>
      <c r="BZ73" s="3">
        <f t="shared" ref="BZ73" si="330">AG73+AQ73+BA73+BK73+BU73</f>
        <v>0</v>
      </c>
      <c r="CA73" s="3">
        <f t="shared" ref="CA73" si="331">AH73+AR73+BB73+BL73+BV73</f>
        <v>0</v>
      </c>
      <c r="CB73" s="3">
        <f t="shared" ref="CB73" si="332">CC73+CD73+CE73+CF73</f>
        <v>0</v>
      </c>
      <c r="CC73" s="3">
        <v>0</v>
      </c>
      <c r="CD73" s="3">
        <v>0</v>
      </c>
      <c r="CE73" s="3">
        <f t="shared" si="295"/>
        <v>0</v>
      </c>
      <c r="CF73" s="3">
        <v>0</v>
      </c>
      <c r="CG73" s="14" t="s">
        <v>238</v>
      </c>
      <c r="CH73" s="12"/>
    </row>
    <row r="74" spans="1:86" s="48" customFormat="1" ht="63.75" customHeight="1" x14ac:dyDescent="0.25">
      <c r="A74" s="17" t="s">
        <v>103</v>
      </c>
      <c r="B74" s="11" t="s">
        <v>231</v>
      </c>
      <c r="C74" s="11" t="s">
        <v>119</v>
      </c>
      <c r="D74" s="11" t="s">
        <v>59</v>
      </c>
      <c r="E74" s="11">
        <v>2019</v>
      </c>
      <c r="F74" s="11" t="s">
        <v>59</v>
      </c>
      <c r="G74" s="11">
        <v>2019</v>
      </c>
      <c r="H74" s="11" t="s">
        <v>59</v>
      </c>
      <c r="I74" s="11" t="s">
        <v>59</v>
      </c>
      <c r="J74" s="11" t="s">
        <v>59</v>
      </c>
      <c r="K74" s="11" t="s">
        <v>59</v>
      </c>
      <c r="L74" s="11" t="s">
        <v>59</v>
      </c>
      <c r="M74" s="11" t="s">
        <v>59</v>
      </c>
      <c r="N74" s="9">
        <f t="shared" ref="N74:AS74" si="333">SUM(N75:N76)</f>
        <v>0</v>
      </c>
      <c r="O74" s="9">
        <f t="shared" si="333"/>
        <v>0</v>
      </c>
      <c r="P74" s="9">
        <f t="shared" si="333"/>
        <v>0.29709918000000002</v>
      </c>
      <c r="Q74" s="9">
        <f t="shared" si="333"/>
        <v>0</v>
      </c>
      <c r="R74" s="9">
        <f t="shared" si="333"/>
        <v>0</v>
      </c>
      <c r="S74" s="9">
        <f t="shared" si="333"/>
        <v>0.29709918000000002</v>
      </c>
      <c r="T74" s="9">
        <f t="shared" si="333"/>
        <v>0</v>
      </c>
      <c r="U74" s="9">
        <f t="shared" si="333"/>
        <v>0</v>
      </c>
      <c r="V74" s="9">
        <f t="shared" si="333"/>
        <v>0</v>
      </c>
      <c r="W74" s="9">
        <f t="shared" si="333"/>
        <v>0</v>
      </c>
      <c r="X74" s="9">
        <f t="shared" si="333"/>
        <v>0</v>
      </c>
      <c r="Y74" s="9">
        <f t="shared" si="333"/>
        <v>0.29709918000000002</v>
      </c>
      <c r="Z74" s="9">
        <f t="shared" si="333"/>
        <v>0</v>
      </c>
      <c r="AA74" s="9">
        <f t="shared" si="333"/>
        <v>0</v>
      </c>
      <c r="AB74" s="9">
        <f t="shared" si="333"/>
        <v>0.29709918000000002</v>
      </c>
      <c r="AC74" s="9">
        <f t="shared" si="333"/>
        <v>0</v>
      </c>
      <c r="AD74" s="9">
        <f t="shared" si="333"/>
        <v>0</v>
      </c>
      <c r="AE74" s="9">
        <f t="shared" si="333"/>
        <v>0</v>
      </c>
      <c r="AF74" s="9">
        <f t="shared" si="333"/>
        <v>0</v>
      </c>
      <c r="AG74" s="9">
        <f t="shared" si="333"/>
        <v>0</v>
      </c>
      <c r="AH74" s="9">
        <f t="shared" si="333"/>
        <v>0</v>
      </c>
      <c r="AI74" s="9">
        <f t="shared" si="333"/>
        <v>0</v>
      </c>
      <c r="AJ74" s="9">
        <f t="shared" si="333"/>
        <v>0</v>
      </c>
      <c r="AK74" s="9">
        <f t="shared" si="333"/>
        <v>0</v>
      </c>
      <c r="AL74" s="9">
        <f t="shared" si="333"/>
        <v>0</v>
      </c>
      <c r="AM74" s="9">
        <f t="shared" si="333"/>
        <v>0</v>
      </c>
      <c r="AN74" s="9">
        <f t="shared" si="333"/>
        <v>0</v>
      </c>
      <c r="AO74" s="9">
        <f t="shared" si="333"/>
        <v>0</v>
      </c>
      <c r="AP74" s="9">
        <f t="shared" si="333"/>
        <v>0</v>
      </c>
      <c r="AQ74" s="9">
        <f t="shared" si="333"/>
        <v>0</v>
      </c>
      <c r="AR74" s="9">
        <f t="shared" si="333"/>
        <v>0</v>
      </c>
      <c r="AS74" s="9">
        <f t="shared" si="333"/>
        <v>0</v>
      </c>
      <c r="AT74" s="9">
        <f t="shared" ref="AT74:BY74" si="334">SUM(AT75:AT76)</f>
        <v>0</v>
      </c>
      <c r="AU74" s="9">
        <f t="shared" si="334"/>
        <v>0</v>
      </c>
      <c r="AV74" s="9">
        <f t="shared" si="334"/>
        <v>0</v>
      </c>
      <c r="AW74" s="9">
        <f t="shared" si="334"/>
        <v>0</v>
      </c>
      <c r="AX74" s="9">
        <f t="shared" si="334"/>
        <v>0</v>
      </c>
      <c r="AY74" s="9">
        <f t="shared" si="334"/>
        <v>0</v>
      </c>
      <c r="AZ74" s="9">
        <f t="shared" si="334"/>
        <v>0</v>
      </c>
      <c r="BA74" s="9">
        <f t="shared" si="334"/>
        <v>0</v>
      </c>
      <c r="BB74" s="9">
        <f t="shared" si="334"/>
        <v>0</v>
      </c>
      <c r="BC74" s="9">
        <f t="shared" si="334"/>
        <v>0</v>
      </c>
      <c r="BD74" s="9">
        <f t="shared" si="334"/>
        <v>0</v>
      </c>
      <c r="BE74" s="9">
        <f t="shared" si="334"/>
        <v>0</v>
      </c>
      <c r="BF74" s="9">
        <f t="shared" si="334"/>
        <v>0</v>
      </c>
      <c r="BG74" s="9">
        <f t="shared" si="334"/>
        <v>0</v>
      </c>
      <c r="BH74" s="9">
        <f t="shared" si="334"/>
        <v>0</v>
      </c>
      <c r="BI74" s="9">
        <f t="shared" si="334"/>
        <v>0</v>
      </c>
      <c r="BJ74" s="9">
        <f t="shared" si="334"/>
        <v>0</v>
      </c>
      <c r="BK74" s="9">
        <f t="shared" si="334"/>
        <v>0</v>
      </c>
      <c r="BL74" s="9">
        <f t="shared" si="334"/>
        <v>0</v>
      </c>
      <c r="BM74" s="9">
        <f t="shared" si="334"/>
        <v>0</v>
      </c>
      <c r="BN74" s="9">
        <f t="shared" si="334"/>
        <v>0</v>
      </c>
      <c r="BO74" s="9">
        <f t="shared" si="334"/>
        <v>0</v>
      </c>
      <c r="BP74" s="9">
        <f t="shared" si="334"/>
        <v>0</v>
      </c>
      <c r="BQ74" s="9">
        <f t="shared" si="334"/>
        <v>0</v>
      </c>
      <c r="BR74" s="9">
        <f t="shared" si="334"/>
        <v>0</v>
      </c>
      <c r="BS74" s="9">
        <f t="shared" si="334"/>
        <v>0</v>
      </c>
      <c r="BT74" s="9">
        <f t="shared" si="334"/>
        <v>0</v>
      </c>
      <c r="BU74" s="9">
        <f t="shared" si="334"/>
        <v>0</v>
      </c>
      <c r="BV74" s="9">
        <f t="shared" si="334"/>
        <v>0</v>
      </c>
      <c r="BW74" s="9">
        <f t="shared" si="334"/>
        <v>0</v>
      </c>
      <c r="BX74" s="9">
        <f t="shared" si="334"/>
        <v>0</v>
      </c>
      <c r="BY74" s="9">
        <f t="shared" si="334"/>
        <v>0</v>
      </c>
      <c r="BZ74" s="9">
        <f t="shared" ref="BZ74:CF74" si="335">SUM(BZ75:BZ76)</f>
        <v>0</v>
      </c>
      <c r="CA74" s="9">
        <f t="shared" si="335"/>
        <v>0</v>
      </c>
      <c r="CB74" s="9">
        <f t="shared" si="335"/>
        <v>0</v>
      </c>
      <c r="CC74" s="9">
        <f t="shared" si="335"/>
        <v>0</v>
      </c>
      <c r="CD74" s="9">
        <f t="shared" si="335"/>
        <v>0</v>
      </c>
      <c r="CE74" s="9">
        <f t="shared" si="335"/>
        <v>0</v>
      </c>
      <c r="CF74" s="9">
        <f t="shared" si="335"/>
        <v>0</v>
      </c>
      <c r="CG74" s="75" t="s">
        <v>253</v>
      </c>
      <c r="CH74" s="12"/>
    </row>
    <row r="75" spans="1:86" ht="63.75" customHeight="1" x14ac:dyDescent="0.25">
      <c r="A75" s="17" t="s">
        <v>103</v>
      </c>
      <c r="B75" s="52" t="s">
        <v>252</v>
      </c>
      <c r="C75" s="15" t="s">
        <v>232</v>
      </c>
      <c r="D75" s="14" t="s">
        <v>222</v>
      </c>
      <c r="E75" s="14">
        <v>2019</v>
      </c>
      <c r="F75" s="14" t="s">
        <v>59</v>
      </c>
      <c r="G75" s="14">
        <v>2019</v>
      </c>
      <c r="H75" s="14" t="s">
        <v>59</v>
      </c>
      <c r="I75" s="14" t="s">
        <v>59</v>
      </c>
      <c r="J75" s="14" t="s">
        <v>59</v>
      </c>
      <c r="K75" s="14" t="s">
        <v>59</v>
      </c>
      <c r="L75" s="14" t="s">
        <v>59</v>
      </c>
      <c r="M75" s="14" t="s">
        <v>59</v>
      </c>
      <c r="N75" s="3">
        <v>0</v>
      </c>
      <c r="O75" s="3">
        <f t="shared" ref="O75:O76" si="336">Q75+N75</f>
        <v>0</v>
      </c>
      <c r="P75" s="3">
        <f t="shared" ref="P75:P76" si="337">S75+N75</f>
        <v>0.11788896000000001</v>
      </c>
      <c r="Q75" s="3">
        <f t="shared" ref="Q75:Q76" si="338">T75+AD75+AN75+AX75+BH75</f>
        <v>0</v>
      </c>
      <c r="R75" s="3">
        <f t="shared" ref="R75:R76" si="339">Q75</f>
        <v>0</v>
      </c>
      <c r="S75" s="3">
        <f t="shared" ref="S75:S76" si="340">Y75+AI75+AS75+BC75+BM75+BR75</f>
        <v>0.11788896000000001</v>
      </c>
      <c r="T75" s="3">
        <f t="shared" ref="T75:T76" si="341">U75+V75+W75+X75</f>
        <v>0</v>
      </c>
      <c r="U75" s="3">
        <v>0</v>
      </c>
      <c r="V75" s="3">
        <v>0</v>
      </c>
      <c r="W75" s="3">
        <v>0</v>
      </c>
      <c r="X75" s="3">
        <v>0</v>
      </c>
      <c r="Y75" s="3">
        <f t="shared" ref="Y75:Y76" si="342">Z75+AA75+AB75+AC75</f>
        <v>0.11788896000000001</v>
      </c>
      <c r="Z75" s="3">
        <v>0</v>
      </c>
      <c r="AA75" s="3">
        <v>0</v>
      </c>
      <c r="AB75" s="3">
        <v>0.11788896000000001</v>
      </c>
      <c r="AC75" s="3">
        <v>0</v>
      </c>
      <c r="AD75" s="3">
        <f t="shared" ref="AD75:AD76" si="343">AE75+AF75+AG75+AH75</f>
        <v>0</v>
      </c>
      <c r="AE75" s="3">
        <v>0</v>
      </c>
      <c r="AF75" s="3">
        <v>0</v>
      </c>
      <c r="AG75" s="3">
        <v>0</v>
      </c>
      <c r="AH75" s="3">
        <v>0</v>
      </c>
      <c r="AI75" s="3">
        <f t="shared" ref="AI75:AI76" si="344">AJ75+AK75+AL75+AM75</f>
        <v>0</v>
      </c>
      <c r="AJ75" s="3">
        <v>0</v>
      </c>
      <c r="AK75" s="3">
        <v>0</v>
      </c>
      <c r="AL75" s="3">
        <v>0</v>
      </c>
      <c r="AM75" s="3">
        <v>0</v>
      </c>
      <c r="AN75" s="3">
        <f t="shared" ref="AN75:AN76" si="345">AO75+AP75+AQ75+AR75</f>
        <v>0</v>
      </c>
      <c r="AO75" s="3">
        <v>0</v>
      </c>
      <c r="AP75" s="3">
        <v>0</v>
      </c>
      <c r="AQ75" s="3">
        <v>0</v>
      </c>
      <c r="AR75" s="3">
        <v>0</v>
      </c>
      <c r="AS75" s="3">
        <f t="shared" ref="AS75:AS76" si="346">AT75+AU75+AV75+AW75</f>
        <v>0</v>
      </c>
      <c r="AT75" s="3">
        <v>0</v>
      </c>
      <c r="AU75" s="3">
        <v>0</v>
      </c>
      <c r="AV75" s="3">
        <v>0</v>
      </c>
      <c r="AW75" s="3">
        <v>0</v>
      </c>
      <c r="AX75" s="3">
        <f t="shared" ref="AX75:AX76" si="347">AY75+AZ75+BA75+BB75</f>
        <v>0</v>
      </c>
      <c r="AY75" s="3">
        <v>0</v>
      </c>
      <c r="AZ75" s="3">
        <v>0</v>
      </c>
      <c r="BA75" s="3">
        <v>0</v>
      </c>
      <c r="BB75" s="3">
        <v>0</v>
      </c>
      <c r="BC75" s="3">
        <f t="shared" ref="BC75:BC76" si="348">BD75+BE75+BF75+BG75</f>
        <v>0</v>
      </c>
      <c r="BD75" s="3">
        <v>0</v>
      </c>
      <c r="BE75" s="3">
        <v>0</v>
      </c>
      <c r="BF75" s="3">
        <v>0</v>
      </c>
      <c r="BG75" s="3">
        <v>0</v>
      </c>
      <c r="BH75" s="3">
        <f t="shared" ref="BH75:BH76" si="349">BI75+BJ75+BK75+BL75</f>
        <v>0</v>
      </c>
      <c r="BI75" s="3">
        <v>0</v>
      </c>
      <c r="BJ75" s="3">
        <v>0</v>
      </c>
      <c r="BK75" s="3">
        <v>0</v>
      </c>
      <c r="BL75" s="3">
        <v>0</v>
      </c>
      <c r="BM75" s="3">
        <f t="shared" ref="BM75:BM76" si="350">BN75+BO75+BP75+BQ75</f>
        <v>0</v>
      </c>
      <c r="BN75" s="3">
        <v>0</v>
      </c>
      <c r="BO75" s="3">
        <v>0</v>
      </c>
      <c r="BP75" s="3">
        <v>0</v>
      </c>
      <c r="BQ75" s="3">
        <v>0</v>
      </c>
      <c r="BR75" s="3">
        <f t="shared" ref="BR75:BR76" si="351">BS75+BT75+BU75+BV75</f>
        <v>0</v>
      </c>
      <c r="BS75" s="3">
        <v>0</v>
      </c>
      <c r="BT75" s="3">
        <v>0</v>
      </c>
      <c r="BU75" s="3">
        <v>0</v>
      </c>
      <c r="BV75" s="3">
        <v>0</v>
      </c>
      <c r="BW75" s="3">
        <f t="shared" ref="BW75:BW76" si="352">BX75+BY75+BZ75+CA75</f>
        <v>0</v>
      </c>
      <c r="BX75" s="3">
        <v>0</v>
      </c>
      <c r="BY75" s="3">
        <v>0</v>
      </c>
      <c r="BZ75" s="3">
        <f t="shared" ref="BZ75:BZ76" si="353">AG75+AQ75+BA75+BK75+BU75</f>
        <v>0</v>
      </c>
      <c r="CA75" s="3">
        <f t="shared" ref="CA75:CA76" si="354">AH75+AR75+BB75+BL75+BV75</f>
        <v>0</v>
      </c>
      <c r="CB75" s="3">
        <f t="shared" ref="CB75:CB76" si="355">CC75+CD75+CE75+CF75</f>
        <v>0</v>
      </c>
      <c r="CC75" s="3">
        <v>0</v>
      </c>
      <c r="CD75" s="3">
        <v>0</v>
      </c>
      <c r="CE75" s="3">
        <f t="shared" ref="CE75:CE76" si="356">AL75+AV75+BF75+BP75+BU75</f>
        <v>0</v>
      </c>
      <c r="CF75" s="3">
        <v>0</v>
      </c>
      <c r="CG75" s="79"/>
      <c r="CH75" s="12"/>
    </row>
    <row r="76" spans="1:86" ht="63.75" customHeight="1" x14ac:dyDescent="0.25">
      <c r="A76" s="17" t="s">
        <v>103</v>
      </c>
      <c r="B76" s="52" t="s">
        <v>251</v>
      </c>
      <c r="C76" s="15" t="s">
        <v>233</v>
      </c>
      <c r="D76" s="14" t="s">
        <v>222</v>
      </c>
      <c r="E76" s="14">
        <v>2019</v>
      </c>
      <c r="F76" s="14" t="s">
        <v>59</v>
      </c>
      <c r="G76" s="14">
        <v>2019</v>
      </c>
      <c r="H76" s="14" t="s">
        <v>59</v>
      </c>
      <c r="I76" s="14" t="s">
        <v>59</v>
      </c>
      <c r="J76" s="14" t="s">
        <v>59</v>
      </c>
      <c r="K76" s="14" t="s">
        <v>59</v>
      </c>
      <c r="L76" s="14" t="s">
        <v>59</v>
      </c>
      <c r="M76" s="14" t="s">
        <v>59</v>
      </c>
      <c r="N76" s="3">
        <v>0</v>
      </c>
      <c r="O76" s="3">
        <f t="shared" si="336"/>
        <v>0</v>
      </c>
      <c r="P76" s="3">
        <f t="shared" si="337"/>
        <v>0.17921022</v>
      </c>
      <c r="Q76" s="3">
        <f t="shared" si="338"/>
        <v>0</v>
      </c>
      <c r="R76" s="3">
        <f t="shared" si="339"/>
        <v>0</v>
      </c>
      <c r="S76" s="3">
        <f t="shared" si="340"/>
        <v>0.17921022</v>
      </c>
      <c r="T76" s="3">
        <f t="shared" si="341"/>
        <v>0</v>
      </c>
      <c r="U76" s="3">
        <v>0</v>
      </c>
      <c r="V76" s="3">
        <v>0</v>
      </c>
      <c r="W76" s="3">
        <v>0</v>
      </c>
      <c r="X76" s="3">
        <v>0</v>
      </c>
      <c r="Y76" s="3">
        <f t="shared" si="342"/>
        <v>0.17921022</v>
      </c>
      <c r="Z76" s="3">
        <v>0</v>
      </c>
      <c r="AA76" s="3">
        <v>0</v>
      </c>
      <c r="AB76" s="3">
        <v>0.17921022</v>
      </c>
      <c r="AC76" s="3">
        <v>0</v>
      </c>
      <c r="AD76" s="3">
        <f t="shared" si="343"/>
        <v>0</v>
      </c>
      <c r="AE76" s="3">
        <v>0</v>
      </c>
      <c r="AF76" s="3">
        <v>0</v>
      </c>
      <c r="AG76" s="3">
        <v>0</v>
      </c>
      <c r="AH76" s="3">
        <v>0</v>
      </c>
      <c r="AI76" s="3">
        <f t="shared" si="344"/>
        <v>0</v>
      </c>
      <c r="AJ76" s="3">
        <v>0</v>
      </c>
      <c r="AK76" s="3">
        <v>0</v>
      </c>
      <c r="AL76" s="3">
        <v>0</v>
      </c>
      <c r="AM76" s="3">
        <v>0</v>
      </c>
      <c r="AN76" s="3">
        <f t="shared" si="345"/>
        <v>0</v>
      </c>
      <c r="AO76" s="3">
        <v>0</v>
      </c>
      <c r="AP76" s="3">
        <v>0</v>
      </c>
      <c r="AQ76" s="3">
        <v>0</v>
      </c>
      <c r="AR76" s="3">
        <v>0</v>
      </c>
      <c r="AS76" s="3">
        <f t="shared" si="346"/>
        <v>0</v>
      </c>
      <c r="AT76" s="3">
        <v>0</v>
      </c>
      <c r="AU76" s="3">
        <v>0</v>
      </c>
      <c r="AV76" s="3">
        <v>0</v>
      </c>
      <c r="AW76" s="3">
        <v>0</v>
      </c>
      <c r="AX76" s="3">
        <f t="shared" si="347"/>
        <v>0</v>
      </c>
      <c r="AY76" s="3">
        <v>0</v>
      </c>
      <c r="AZ76" s="3">
        <v>0</v>
      </c>
      <c r="BA76" s="3">
        <v>0</v>
      </c>
      <c r="BB76" s="3">
        <v>0</v>
      </c>
      <c r="BC76" s="3">
        <f t="shared" si="348"/>
        <v>0</v>
      </c>
      <c r="BD76" s="3">
        <v>0</v>
      </c>
      <c r="BE76" s="3">
        <v>0</v>
      </c>
      <c r="BF76" s="3">
        <v>0</v>
      </c>
      <c r="BG76" s="3">
        <v>0</v>
      </c>
      <c r="BH76" s="3">
        <f t="shared" si="349"/>
        <v>0</v>
      </c>
      <c r="BI76" s="3">
        <v>0</v>
      </c>
      <c r="BJ76" s="3">
        <v>0</v>
      </c>
      <c r="BK76" s="3">
        <v>0</v>
      </c>
      <c r="BL76" s="3">
        <v>0</v>
      </c>
      <c r="BM76" s="3">
        <f t="shared" si="350"/>
        <v>0</v>
      </c>
      <c r="BN76" s="3">
        <v>0</v>
      </c>
      <c r="BO76" s="3">
        <v>0</v>
      </c>
      <c r="BP76" s="3">
        <v>0</v>
      </c>
      <c r="BQ76" s="3">
        <v>0</v>
      </c>
      <c r="BR76" s="3">
        <f t="shared" si="351"/>
        <v>0</v>
      </c>
      <c r="BS76" s="3">
        <v>0</v>
      </c>
      <c r="BT76" s="3">
        <v>0</v>
      </c>
      <c r="BU76" s="3">
        <v>0</v>
      </c>
      <c r="BV76" s="3">
        <v>0</v>
      </c>
      <c r="BW76" s="3">
        <f t="shared" si="352"/>
        <v>0</v>
      </c>
      <c r="BX76" s="3">
        <v>0</v>
      </c>
      <c r="BY76" s="3">
        <v>0</v>
      </c>
      <c r="BZ76" s="3">
        <f t="shared" si="353"/>
        <v>0</v>
      </c>
      <c r="CA76" s="3">
        <f t="shared" si="354"/>
        <v>0</v>
      </c>
      <c r="CB76" s="3">
        <f t="shared" si="355"/>
        <v>0</v>
      </c>
      <c r="CC76" s="3">
        <v>0</v>
      </c>
      <c r="CD76" s="3">
        <v>0</v>
      </c>
      <c r="CE76" s="3">
        <f t="shared" si="356"/>
        <v>0</v>
      </c>
      <c r="CF76" s="3">
        <v>0</v>
      </c>
      <c r="CG76" s="79"/>
      <c r="CH76" s="12"/>
    </row>
    <row r="77" spans="1:86" s="48" customFormat="1" ht="113.25" customHeight="1" x14ac:dyDescent="0.25">
      <c r="A77" s="16" t="s">
        <v>103</v>
      </c>
      <c r="B77" s="11" t="s">
        <v>175</v>
      </c>
      <c r="C77" s="11" t="s">
        <v>119</v>
      </c>
      <c r="D77" s="11" t="s">
        <v>59</v>
      </c>
      <c r="E77" s="11" t="s">
        <v>59</v>
      </c>
      <c r="F77" s="11" t="s">
        <v>59</v>
      </c>
      <c r="G77" s="11" t="s">
        <v>59</v>
      </c>
      <c r="H77" s="11" t="s">
        <v>59</v>
      </c>
      <c r="I77" s="11" t="s">
        <v>59</v>
      </c>
      <c r="J77" s="11" t="s">
        <v>59</v>
      </c>
      <c r="K77" s="11" t="s">
        <v>59</v>
      </c>
      <c r="L77" s="11" t="s">
        <v>59</v>
      </c>
      <c r="M77" s="11" t="s">
        <v>59</v>
      </c>
      <c r="N77" s="9">
        <f t="shared" ref="N77:AS77" si="357">SUM(N78:N84)</f>
        <v>0</v>
      </c>
      <c r="O77" s="9">
        <f t="shared" si="357"/>
        <v>0</v>
      </c>
      <c r="P77" s="9">
        <f t="shared" si="357"/>
        <v>2.6475503136</v>
      </c>
      <c r="Q77" s="9">
        <f t="shared" si="357"/>
        <v>0</v>
      </c>
      <c r="R77" s="9">
        <f t="shared" si="357"/>
        <v>0</v>
      </c>
      <c r="S77" s="9">
        <f t="shared" si="357"/>
        <v>2.6475503136</v>
      </c>
      <c r="T77" s="9">
        <f t="shared" si="357"/>
        <v>0</v>
      </c>
      <c r="U77" s="9">
        <f t="shared" si="357"/>
        <v>0</v>
      </c>
      <c r="V77" s="9">
        <f t="shared" si="357"/>
        <v>0</v>
      </c>
      <c r="W77" s="9">
        <f t="shared" si="357"/>
        <v>0</v>
      </c>
      <c r="X77" s="9">
        <f t="shared" si="357"/>
        <v>0</v>
      </c>
      <c r="Y77" s="9">
        <f t="shared" si="357"/>
        <v>0.46465656000000005</v>
      </c>
      <c r="Z77" s="9">
        <f t="shared" si="357"/>
        <v>0</v>
      </c>
      <c r="AA77" s="9">
        <f t="shared" si="357"/>
        <v>0</v>
      </c>
      <c r="AB77" s="9">
        <f t="shared" si="357"/>
        <v>0.46465656000000005</v>
      </c>
      <c r="AC77" s="9">
        <f t="shared" si="357"/>
        <v>0</v>
      </c>
      <c r="AD77" s="9">
        <f t="shared" si="357"/>
        <v>0</v>
      </c>
      <c r="AE77" s="9">
        <f t="shared" si="357"/>
        <v>0</v>
      </c>
      <c r="AF77" s="9">
        <f t="shared" si="357"/>
        <v>0</v>
      </c>
      <c r="AG77" s="9">
        <f t="shared" si="357"/>
        <v>0</v>
      </c>
      <c r="AH77" s="9">
        <f t="shared" si="357"/>
        <v>0</v>
      </c>
      <c r="AI77" s="9">
        <f t="shared" si="357"/>
        <v>2.1828937536000002</v>
      </c>
      <c r="AJ77" s="9">
        <f t="shared" si="357"/>
        <v>0</v>
      </c>
      <c r="AK77" s="9">
        <f t="shared" si="357"/>
        <v>0</v>
      </c>
      <c r="AL77" s="9">
        <f t="shared" si="357"/>
        <v>2.1828937536000002</v>
      </c>
      <c r="AM77" s="9">
        <f t="shared" si="357"/>
        <v>0</v>
      </c>
      <c r="AN77" s="9">
        <f t="shared" si="357"/>
        <v>0</v>
      </c>
      <c r="AO77" s="9">
        <f t="shared" si="357"/>
        <v>0</v>
      </c>
      <c r="AP77" s="9">
        <f t="shared" si="357"/>
        <v>0</v>
      </c>
      <c r="AQ77" s="9">
        <f t="shared" si="357"/>
        <v>0</v>
      </c>
      <c r="AR77" s="9">
        <f t="shared" si="357"/>
        <v>0</v>
      </c>
      <c r="AS77" s="9">
        <f t="shared" si="357"/>
        <v>0</v>
      </c>
      <c r="AT77" s="9">
        <f t="shared" ref="AT77:BY77" si="358">SUM(AT78:AT84)</f>
        <v>0</v>
      </c>
      <c r="AU77" s="9">
        <f t="shared" si="358"/>
        <v>0</v>
      </c>
      <c r="AV77" s="9">
        <f t="shared" si="358"/>
        <v>0</v>
      </c>
      <c r="AW77" s="9">
        <f t="shared" si="358"/>
        <v>0</v>
      </c>
      <c r="AX77" s="9">
        <f t="shared" si="358"/>
        <v>0</v>
      </c>
      <c r="AY77" s="9">
        <f t="shared" si="358"/>
        <v>0</v>
      </c>
      <c r="AZ77" s="9">
        <f t="shared" si="358"/>
        <v>0</v>
      </c>
      <c r="BA77" s="9">
        <f t="shared" si="358"/>
        <v>0</v>
      </c>
      <c r="BB77" s="9">
        <f t="shared" si="358"/>
        <v>0</v>
      </c>
      <c r="BC77" s="9">
        <f t="shared" si="358"/>
        <v>0</v>
      </c>
      <c r="BD77" s="9">
        <f t="shared" si="358"/>
        <v>0</v>
      </c>
      <c r="BE77" s="9">
        <f t="shared" si="358"/>
        <v>0</v>
      </c>
      <c r="BF77" s="9">
        <f t="shared" si="358"/>
        <v>0</v>
      </c>
      <c r="BG77" s="9">
        <f t="shared" si="358"/>
        <v>0</v>
      </c>
      <c r="BH77" s="9">
        <f t="shared" si="358"/>
        <v>0</v>
      </c>
      <c r="BI77" s="9">
        <f t="shared" si="358"/>
        <v>0</v>
      </c>
      <c r="BJ77" s="9">
        <f t="shared" si="358"/>
        <v>0</v>
      </c>
      <c r="BK77" s="9">
        <f t="shared" si="358"/>
        <v>0</v>
      </c>
      <c r="BL77" s="9">
        <f t="shared" si="358"/>
        <v>0</v>
      </c>
      <c r="BM77" s="9">
        <f t="shared" si="358"/>
        <v>0</v>
      </c>
      <c r="BN77" s="9">
        <f t="shared" si="358"/>
        <v>0</v>
      </c>
      <c r="BO77" s="9">
        <f t="shared" si="358"/>
        <v>0</v>
      </c>
      <c r="BP77" s="9">
        <f t="shared" si="358"/>
        <v>0</v>
      </c>
      <c r="BQ77" s="9">
        <f t="shared" si="358"/>
        <v>0</v>
      </c>
      <c r="BR77" s="9">
        <f t="shared" si="358"/>
        <v>0</v>
      </c>
      <c r="BS77" s="9">
        <f t="shared" si="358"/>
        <v>0</v>
      </c>
      <c r="BT77" s="9">
        <f t="shared" si="358"/>
        <v>0</v>
      </c>
      <c r="BU77" s="9">
        <f t="shared" si="358"/>
        <v>0</v>
      </c>
      <c r="BV77" s="9">
        <f t="shared" si="358"/>
        <v>0</v>
      </c>
      <c r="BW77" s="9">
        <f t="shared" si="358"/>
        <v>0</v>
      </c>
      <c r="BX77" s="9">
        <f t="shared" si="358"/>
        <v>0</v>
      </c>
      <c r="BY77" s="9">
        <f t="shared" si="358"/>
        <v>0</v>
      </c>
      <c r="BZ77" s="9">
        <f t="shared" ref="BZ77:CF77" si="359">SUM(BZ78:BZ84)</f>
        <v>0</v>
      </c>
      <c r="CA77" s="9">
        <f t="shared" si="359"/>
        <v>0</v>
      </c>
      <c r="CB77" s="9">
        <f t="shared" si="359"/>
        <v>2.1828937536000002</v>
      </c>
      <c r="CC77" s="9">
        <f t="shared" si="359"/>
        <v>0</v>
      </c>
      <c r="CD77" s="9">
        <f t="shared" si="359"/>
        <v>0</v>
      </c>
      <c r="CE77" s="9">
        <f t="shared" si="359"/>
        <v>2.1828937536000002</v>
      </c>
      <c r="CF77" s="9">
        <f t="shared" si="359"/>
        <v>0</v>
      </c>
      <c r="CG77" s="9" t="s">
        <v>59</v>
      </c>
      <c r="CH77" s="12"/>
    </row>
    <row r="78" spans="1:86" ht="35.25" customHeight="1" x14ac:dyDescent="0.25">
      <c r="A78" s="17" t="s">
        <v>103</v>
      </c>
      <c r="B78" s="10" t="s">
        <v>215</v>
      </c>
      <c r="C78" s="55" t="s">
        <v>187</v>
      </c>
      <c r="D78" s="14" t="s">
        <v>222</v>
      </c>
      <c r="E78" s="14">
        <v>2020</v>
      </c>
      <c r="F78" s="14" t="s">
        <v>59</v>
      </c>
      <c r="G78" s="14">
        <v>2020</v>
      </c>
      <c r="H78" s="14" t="s">
        <v>59</v>
      </c>
      <c r="I78" s="14" t="s">
        <v>59</v>
      </c>
      <c r="J78" s="14" t="s">
        <v>59</v>
      </c>
      <c r="K78" s="14" t="s">
        <v>59</v>
      </c>
      <c r="L78" s="14" t="s">
        <v>59</v>
      </c>
      <c r="M78" s="14" t="s">
        <v>59</v>
      </c>
      <c r="N78" s="3">
        <v>0</v>
      </c>
      <c r="O78" s="3">
        <f t="shared" ref="O78" si="360">Q78+N78</f>
        <v>0</v>
      </c>
      <c r="P78" s="3">
        <f t="shared" ref="P78" si="361">S78+N78</f>
        <v>0.40515552000000005</v>
      </c>
      <c r="Q78" s="3">
        <f t="shared" ref="Q78" si="362">T78+AD78+AN78+AX78+BH78</f>
        <v>0</v>
      </c>
      <c r="R78" s="3">
        <f t="shared" si="143"/>
        <v>0</v>
      </c>
      <c r="S78" s="3">
        <f t="shared" ref="S78" si="363">Y78+AI78+AS78+BC78+BM78+BR78</f>
        <v>0.40515552000000005</v>
      </c>
      <c r="T78" s="3">
        <f t="shared" ref="T78" si="364">U78+V78+W78+X78</f>
        <v>0</v>
      </c>
      <c r="U78" s="3">
        <v>0</v>
      </c>
      <c r="V78" s="3">
        <v>0</v>
      </c>
      <c r="W78" s="3">
        <v>0</v>
      </c>
      <c r="X78" s="3">
        <v>0</v>
      </c>
      <c r="Y78" s="3">
        <f t="shared" ref="Y78:Y83" si="365">Z78+AA78+AB78+AC78</f>
        <v>0</v>
      </c>
      <c r="Z78" s="3">
        <v>0</v>
      </c>
      <c r="AA78" s="3">
        <v>0</v>
      </c>
      <c r="AB78" s="3">
        <v>0</v>
      </c>
      <c r="AC78" s="3">
        <v>0</v>
      </c>
      <c r="AD78" s="3">
        <f t="shared" ref="AD78:AD84" si="366">AE78+AF78+AG78+AH78</f>
        <v>0</v>
      </c>
      <c r="AE78" s="3">
        <v>0</v>
      </c>
      <c r="AF78" s="3">
        <v>0</v>
      </c>
      <c r="AG78" s="3">
        <v>0</v>
      </c>
      <c r="AH78" s="3">
        <v>0</v>
      </c>
      <c r="AI78" s="3">
        <f t="shared" ref="AI78:AI83" si="367">AJ78+AK78+AL78+AM78</f>
        <v>0.40515552000000005</v>
      </c>
      <c r="AJ78" s="3">
        <v>0</v>
      </c>
      <c r="AK78" s="3">
        <v>0</v>
      </c>
      <c r="AL78" s="3">
        <v>0.40515552000000005</v>
      </c>
      <c r="AM78" s="3">
        <v>0</v>
      </c>
      <c r="AN78" s="3">
        <f t="shared" ref="AN78:AN83" si="368">AO78+AP78+AQ78+AR78</f>
        <v>0</v>
      </c>
      <c r="AO78" s="3">
        <v>0</v>
      </c>
      <c r="AP78" s="3">
        <v>0</v>
      </c>
      <c r="AQ78" s="3">
        <v>0</v>
      </c>
      <c r="AR78" s="3">
        <v>0</v>
      </c>
      <c r="AS78" s="3">
        <f t="shared" ref="AS78:AS83" si="369">AT78+AU78+AV78+AW78</f>
        <v>0</v>
      </c>
      <c r="AT78" s="3">
        <v>0</v>
      </c>
      <c r="AU78" s="3">
        <v>0</v>
      </c>
      <c r="AV78" s="3">
        <v>0</v>
      </c>
      <c r="AW78" s="3">
        <v>0</v>
      </c>
      <c r="AX78" s="3">
        <f t="shared" ref="AX78:AX83" si="370">AY78+AZ78+BA78+BB78</f>
        <v>0</v>
      </c>
      <c r="AY78" s="3">
        <v>0</v>
      </c>
      <c r="AZ78" s="3">
        <v>0</v>
      </c>
      <c r="BA78" s="3">
        <v>0</v>
      </c>
      <c r="BB78" s="3">
        <v>0</v>
      </c>
      <c r="BC78" s="3">
        <f t="shared" ref="BC78:BC83" si="371">BD78+BE78+BF78+BG78</f>
        <v>0</v>
      </c>
      <c r="BD78" s="3">
        <v>0</v>
      </c>
      <c r="BE78" s="3">
        <v>0</v>
      </c>
      <c r="BF78" s="3">
        <v>0</v>
      </c>
      <c r="BG78" s="3">
        <v>0</v>
      </c>
      <c r="BH78" s="3">
        <f t="shared" ref="BH78" si="372">BI78+BJ78+BK78+BL78</f>
        <v>0</v>
      </c>
      <c r="BI78" s="3">
        <v>0</v>
      </c>
      <c r="BJ78" s="3">
        <v>0</v>
      </c>
      <c r="BK78" s="3">
        <v>0</v>
      </c>
      <c r="BL78" s="3">
        <v>0</v>
      </c>
      <c r="BM78" s="3">
        <f t="shared" ref="BM78" si="373">BN78+BO78+BP78+BQ78</f>
        <v>0</v>
      </c>
      <c r="BN78" s="3">
        <v>0</v>
      </c>
      <c r="BO78" s="3">
        <v>0</v>
      </c>
      <c r="BP78" s="3">
        <v>0</v>
      </c>
      <c r="BQ78" s="3">
        <v>0</v>
      </c>
      <c r="BR78" s="3">
        <f t="shared" ref="BR78:BR83" si="374">BS78+BT78+BU78+BV78</f>
        <v>0</v>
      </c>
      <c r="BS78" s="3">
        <v>0</v>
      </c>
      <c r="BT78" s="3">
        <v>0</v>
      </c>
      <c r="BU78" s="3">
        <v>0</v>
      </c>
      <c r="BV78" s="3">
        <v>0</v>
      </c>
      <c r="BW78" s="3">
        <f t="shared" ref="BW78:BW84" si="375">BX78+BY78+BZ78+CA78</f>
        <v>0</v>
      </c>
      <c r="BX78" s="3">
        <v>0</v>
      </c>
      <c r="BY78" s="3">
        <v>0</v>
      </c>
      <c r="BZ78" s="3">
        <f t="shared" si="221"/>
        <v>0</v>
      </c>
      <c r="CA78" s="3">
        <f t="shared" si="221"/>
        <v>0</v>
      </c>
      <c r="CB78" s="3">
        <f t="shared" ref="CB78:CB84" si="376">CC78+CD78+CE78+CF78</f>
        <v>0.40515552000000005</v>
      </c>
      <c r="CC78" s="3">
        <v>0</v>
      </c>
      <c r="CD78" s="3">
        <v>0</v>
      </c>
      <c r="CE78" s="3">
        <f t="shared" ref="CE78:CE84" si="377">AL78+AV78+BF78+BP78+BU78</f>
        <v>0.40515552000000005</v>
      </c>
      <c r="CF78" s="3">
        <v>0</v>
      </c>
      <c r="CG78" s="77" t="s">
        <v>210</v>
      </c>
      <c r="CH78" s="71"/>
    </row>
    <row r="79" spans="1:86" ht="31.5" x14ac:dyDescent="0.25">
      <c r="A79" s="17" t="s">
        <v>103</v>
      </c>
      <c r="B79" s="10" t="s">
        <v>220</v>
      </c>
      <c r="C79" s="55" t="s">
        <v>188</v>
      </c>
      <c r="D79" s="14" t="s">
        <v>222</v>
      </c>
      <c r="E79" s="14">
        <v>2020</v>
      </c>
      <c r="F79" s="14" t="s">
        <v>59</v>
      </c>
      <c r="G79" s="14">
        <v>2020</v>
      </c>
      <c r="H79" s="14" t="s">
        <v>59</v>
      </c>
      <c r="I79" s="14" t="s">
        <v>59</v>
      </c>
      <c r="J79" s="14" t="s">
        <v>59</v>
      </c>
      <c r="K79" s="14" t="s">
        <v>59</v>
      </c>
      <c r="L79" s="14" t="s">
        <v>59</v>
      </c>
      <c r="M79" s="14" t="s">
        <v>59</v>
      </c>
      <c r="N79" s="3">
        <v>0</v>
      </c>
      <c r="O79" s="3">
        <f t="shared" ref="O79:O84" si="378">Q79+N79</f>
        <v>0</v>
      </c>
      <c r="P79" s="3">
        <f t="shared" ref="P79:P84" si="379">S79+N79</f>
        <v>0.30828651840000004</v>
      </c>
      <c r="Q79" s="3">
        <f t="shared" ref="Q79:Q84" si="380">T79+AD79+AN79+AX79+BH79</f>
        <v>0</v>
      </c>
      <c r="R79" s="3">
        <f t="shared" si="143"/>
        <v>0</v>
      </c>
      <c r="S79" s="3">
        <f>Y79+AI79+AS79+BC79+BM79+BR79</f>
        <v>0.30828651840000004</v>
      </c>
      <c r="T79" s="3">
        <f t="shared" ref="T79:T84" si="381">U79+V79+W79+X79</f>
        <v>0</v>
      </c>
      <c r="U79" s="3">
        <v>0</v>
      </c>
      <c r="V79" s="3">
        <v>0</v>
      </c>
      <c r="W79" s="3">
        <v>0</v>
      </c>
      <c r="X79" s="3">
        <v>0</v>
      </c>
      <c r="Y79" s="3">
        <f t="shared" si="365"/>
        <v>0</v>
      </c>
      <c r="Z79" s="3">
        <v>0</v>
      </c>
      <c r="AA79" s="3">
        <v>0</v>
      </c>
      <c r="AB79" s="3">
        <v>0</v>
      </c>
      <c r="AC79" s="3">
        <v>0</v>
      </c>
      <c r="AD79" s="3">
        <f t="shared" si="366"/>
        <v>0</v>
      </c>
      <c r="AE79" s="3">
        <v>0</v>
      </c>
      <c r="AF79" s="3">
        <v>0</v>
      </c>
      <c r="AG79" s="3">
        <v>0</v>
      </c>
      <c r="AH79" s="3">
        <v>0</v>
      </c>
      <c r="AI79" s="3">
        <f t="shared" si="367"/>
        <v>0.30828651840000004</v>
      </c>
      <c r="AJ79" s="3">
        <v>0</v>
      </c>
      <c r="AK79" s="3">
        <v>0</v>
      </c>
      <c r="AL79" s="3">
        <v>0.30828651840000004</v>
      </c>
      <c r="AM79" s="3">
        <v>0</v>
      </c>
      <c r="AN79" s="3">
        <f t="shared" si="368"/>
        <v>0</v>
      </c>
      <c r="AO79" s="3">
        <v>0</v>
      </c>
      <c r="AP79" s="3">
        <v>0</v>
      </c>
      <c r="AQ79" s="3">
        <v>0</v>
      </c>
      <c r="AR79" s="3">
        <v>0</v>
      </c>
      <c r="AS79" s="3">
        <f t="shared" si="369"/>
        <v>0</v>
      </c>
      <c r="AT79" s="3">
        <v>0</v>
      </c>
      <c r="AU79" s="3">
        <v>0</v>
      </c>
      <c r="AV79" s="3">
        <v>0</v>
      </c>
      <c r="AW79" s="3">
        <v>0</v>
      </c>
      <c r="AX79" s="3">
        <f t="shared" si="370"/>
        <v>0</v>
      </c>
      <c r="AY79" s="3">
        <v>0</v>
      </c>
      <c r="AZ79" s="3">
        <v>0</v>
      </c>
      <c r="BA79" s="3">
        <v>0</v>
      </c>
      <c r="BB79" s="3">
        <v>0</v>
      </c>
      <c r="BC79" s="3">
        <f t="shared" si="371"/>
        <v>0</v>
      </c>
      <c r="BD79" s="3">
        <v>0</v>
      </c>
      <c r="BE79" s="3">
        <v>0</v>
      </c>
      <c r="BF79" s="3">
        <v>0</v>
      </c>
      <c r="BG79" s="3">
        <v>0</v>
      </c>
      <c r="BH79" s="3">
        <f t="shared" ref="BH79:BH83" si="382">BI79+BJ79+BK79+BL79</f>
        <v>0</v>
      </c>
      <c r="BI79" s="3">
        <v>0</v>
      </c>
      <c r="BJ79" s="3">
        <v>0</v>
      </c>
      <c r="BK79" s="3">
        <v>0</v>
      </c>
      <c r="BL79" s="3">
        <v>0</v>
      </c>
      <c r="BM79" s="3">
        <f t="shared" ref="BM79:BM83" si="383">BN79+BO79+BP79+BQ79</f>
        <v>0</v>
      </c>
      <c r="BN79" s="3">
        <v>0</v>
      </c>
      <c r="BO79" s="3">
        <v>0</v>
      </c>
      <c r="BP79" s="3">
        <v>0</v>
      </c>
      <c r="BQ79" s="3">
        <v>0</v>
      </c>
      <c r="BR79" s="3">
        <f t="shared" si="374"/>
        <v>0</v>
      </c>
      <c r="BS79" s="3">
        <v>0</v>
      </c>
      <c r="BT79" s="3">
        <v>0</v>
      </c>
      <c r="BU79" s="3">
        <v>0</v>
      </c>
      <c r="BV79" s="3">
        <v>0</v>
      </c>
      <c r="BW79" s="3">
        <f t="shared" si="375"/>
        <v>0</v>
      </c>
      <c r="BX79" s="3">
        <v>0</v>
      </c>
      <c r="BY79" s="3">
        <v>0</v>
      </c>
      <c r="BZ79" s="3">
        <f t="shared" si="221"/>
        <v>0</v>
      </c>
      <c r="CA79" s="3">
        <f t="shared" si="221"/>
        <v>0</v>
      </c>
      <c r="CB79" s="3">
        <f t="shared" si="376"/>
        <v>0.30828651840000004</v>
      </c>
      <c r="CC79" s="3">
        <v>0</v>
      </c>
      <c r="CD79" s="3">
        <v>0</v>
      </c>
      <c r="CE79" s="3">
        <f t="shared" si="377"/>
        <v>0.30828651840000004</v>
      </c>
      <c r="CF79" s="3">
        <v>0</v>
      </c>
      <c r="CG79" s="78"/>
      <c r="CH79" s="71"/>
    </row>
    <row r="80" spans="1:86" ht="31.5" x14ac:dyDescent="0.25">
      <c r="A80" s="17" t="s">
        <v>103</v>
      </c>
      <c r="B80" s="10" t="s">
        <v>219</v>
      </c>
      <c r="C80" s="55" t="s">
        <v>189</v>
      </c>
      <c r="D80" s="14" t="s">
        <v>222</v>
      </c>
      <c r="E80" s="14">
        <v>2020</v>
      </c>
      <c r="F80" s="14" t="s">
        <v>59</v>
      </c>
      <c r="G80" s="14">
        <v>2020</v>
      </c>
      <c r="H80" s="14" t="s">
        <v>59</v>
      </c>
      <c r="I80" s="14" t="s">
        <v>59</v>
      </c>
      <c r="J80" s="14" t="s">
        <v>59</v>
      </c>
      <c r="K80" s="14" t="s">
        <v>59</v>
      </c>
      <c r="L80" s="14" t="s">
        <v>59</v>
      </c>
      <c r="M80" s="14" t="s">
        <v>59</v>
      </c>
      <c r="N80" s="3">
        <v>0</v>
      </c>
      <c r="O80" s="3">
        <f t="shared" si="378"/>
        <v>0</v>
      </c>
      <c r="P80" s="3">
        <f t="shared" si="379"/>
        <v>0.19500082560000004</v>
      </c>
      <c r="Q80" s="3">
        <f t="shared" si="380"/>
        <v>0</v>
      </c>
      <c r="R80" s="3">
        <f t="shared" si="143"/>
        <v>0</v>
      </c>
      <c r="S80" s="3">
        <f t="shared" ref="S80:S84" si="384">Y80+AI80+AS80+BC80+BM80+BR80</f>
        <v>0.19500082560000004</v>
      </c>
      <c r="T80" s="3">
        <f t="shared" si="381"/>
        <v>0</v>
      </c>
      <c r="U80" s="3">
        <v>0</v>
      </c>
      <c r="V80" s="3">
        <v>0</v>
      </c>
      <c r="W80" s="3">
        <v>0</v>
      </c>
      <c r="X80" s="3">
        <v>0</v>
      </c>
      <c r="Y80" s="3">
        <f t="shared" si="365"/>
        <v>0</v>
      </c>
      <c r="Z80" s="3">
        <v>0</v>
      </c>
      <c r="AA80" s="3">
        <v>0</v>
      </c>
      <c r="AB80" s="3">
        <v>0</v>
      </c>
      <c r="AC80" s="3">
        <v>0</v>
      </c>
      <c r="AD80" s="3">
        <f t="shared" si="366"/>
        <v>0</v>
      </c>
      <c r="AE80" s="3">
        <v>0</v>
      </c>
      <c r="AF80" s="3">
        <v>0</v>
      </c>
      <c r="AG80" s="3">
        <v>0</v>
      </c>
      <c r="AH80" s="3">
        <v>0</v>
      </c>
      <c r="AI80" s="3">
        <f t="shared" si="367"/>
        <v>0.19500082560000004</v>
      </c>
      <c r="AJ80" s="3">
        <v>0</v>
      </c>
      <c r="AK80" s="3">
        <v>0</v>
      </c>
      <c r="AL80" s="3">
        <v>0.19500082560000004</v>
      </c>
      <c r="AM80" s="3">
        <v>0</v>
      </c>
      <c r="AN80" s="3">
        <f t="shared" si="368"/>
        <v>0</v>
      </c>
      <c r="AO80" s="3">
        <v>0</v>
      </c>
      <c r="AP80" s="3">
        <v>0</v>
      </c>
      <c r="AQ80" s="3">
        <v>0</v>
      </c>
      <c r="AR80" s="3">
        <v>0</v>
      </c>
      <c r="AS80" s="3">
        <f t="shared" si="369"/>
        <v>0</v>
      </c>
      <c r="AT80" s="3">
        <v>0</v>
      </c>
      <c r="AU80" s="3">
        <v>0</v>
      </c>
      <c r="AV80" s="3">
        <v>0</v>
      </c>
      <c r="AW80" s="3">
        <v>0</v>
      </c>
      <c r="AX80" s="3">
        <f t="shared" si="370"/>
        <v>0</v>
      </c>
      <c r="AY80" s="3">
        <v>0</v>
      </c>
      <c r="AZ80" s="3">
        <v>0</v>
      </c>
      <c r="BA80" s="3">
        <v>0</v>
      </c>
      <c r="BB80" s="3">
        <v>0</v>
      </c>
      <c r="BC80" s="3">
        <f t="shared" si="371"/>
        <v>0</v>
      </c>
      <c r="BD80" s="3">
        <v>0</v>
      </c>
      <c r="BE80" s="3">
        <v>0</v>
      </c>
      <c r="BF80" s="3">
        <v>0</v>
      </c>
      <c r="BG80" s="3">
        <v>0</v>
      </c>
      <c r="BH80" s="3">
        <f t="shared" si="382"/>
        <v>0</v>
      </c>
      <c r="BI80" s="3">
        <v>0</v>
      </c>
      <c r="BJ80" s="3">
        <v>0</v>
      </c>
      <c r="BK80" s="3">
        <v>0</v>
      </c>
      <c r="BL80" s="3">
        <v>0</v>
      </c>
      <c r="BM80" s="3">
        <f t="shared" si="383"/>
        <v>0</v>
      </c>
      <c r="BN80" s="3">
        <v>0</v>
      </c>
      <c r="BO80" s="3">
        <v>0</v>
      </c>
      <c r="BP80" s="3">
        <v>0</v>
      </c>
      <c r="BQ80" s="3">
        <v>0</v>
      </c>
      <c r="BR80" s="3">
        <f t="shared" si="374"/>
        <v>0</v>
      </c>
      <c r="BS80" s="3">
        <v>0</v>
      </c>
      <c r="BT80" s="3">
        <v>0</v>
      </c>
      <c r="BU80" s="3">
        <v>0</v>
      </c>
      <c r="BV80" s="3">
        <v>0</v>
      </c>
      <c r="BW80" s="3">
        <f t="shared" si="375"/>
        <v>0</v>
      </c>
      <c r="BX80" s="3">
        <v>0</v>
      </c>
      <c r="BY80" s="3">
        <v>0</v>
      </c>
      <c r="BZ80" s="3">
        <f t="shared" si="221"/>
        <v>0</v>
      </c>
      <c r="CA80" s="3">
        <f t="shared" si="221"/>
        <v>0</v>
      </c>
      <c r="CB80" s="3">
        <f t="shared" si="376"/>
        <v>0.19500082560000004</v>
      </c>
      <c r="CC80" s="3">
        <v>0</v>
      </c>
      <c r="CD80" s="3">
        <v>0</v>
      </c>
      <c r="CE80" s="3">
        <f t="shared" si="377"/>
        <v>0.19500082560000004</v>
      </c>
      <c r="CF80" s="3">
        <v>0</v>
      </c>
      <c r="CG80" s="78"/>
      <c r="CH80" s="71"/>
    </row>
    <row r="81" spans="1:86" x14ac:dyDescent="0.25">
      <c r="A81" s="17" t="s">
        <v>103</v>
      </c>
      <c r="B81" s="10" t="s">
        <v>218</v>
      </c>
      <c r="C81" s="55" t="s">
        <v>190</v>
      </c>
      <c r="D81" s="14" t="s">
        <v>222</v>
      </c>
      <c r="E81" s="14">
        <v>2020</v>
      </c>
      <c r="F81" s="14" t="s">
        <v>59</v>
      </c>
      <c r="G81" s="14">
        <v>2020</v>
      </c>
      <c r="H81" s="14" t="s">
        <v>59</v>
      </c>
      <c r="I81" s="14" t="s">
        <v>59</v>
      </c>
      <c r="J81" s="14" t="s">
        <v>59</v>
      </c>
      <c r="K81" s="14" t="s">
        <v>59</v>
      </c>
      <c r="L81" s="14" t="s">
        <v>59</v>
      </c>
      <c r="M81" s="14" t="s">
        <v>59</v>
      </c>
      <c r="N81" s="3">
        <v>0</v>
      </c>
      <c r="O81" s="3">
        <f t="shared" si="378"/>
        <v>0</v>
      </c>
      <c r="P81" s="3">
        <f t="shared" si="379"/>
        <v>0.47750471999999999</v>
      </c>
      <c r="Q81" s="3">
        <f t="shared" si="380"/>
        <v>0</v>
      </c>
      <c r="R81" s="3">
        <f t="shared" si="143"/>
        <v>0</v>
      </c>
      <c r="S81" s="3">
        <f t="shared" si="384"/>
        <v>0.47750471999999999</v>
      </c>
      <c r="T81" s="3">
        <f t="shared" si="381"/>
        <v>0</v>
      </c>
      <c r="U81" s="3">
        <v>0</v>
      </c>
      <c r="V81" s="3">
        <v>0</v>
      </c>
      <c r="W81" s="3">
        <v>0</v>
      </c>
      <c r="X81" s="3">
        <v>0</v>
      </c>
      <c r="Y81" s="3">
        <f t="shared" si="365"/>
        <v>0</v>
      </c>
      <c r="Z81" s="3">
        <v>0</v>
      </c>
      <c r="AA81" s="3">
        <v>0</v>
      </c>
      <c r="AB81" s="3">
        <v>0</v>
      </c>
      <c r="AC81" s="3">
        <v>0</v>
      </c>
      <c r="AD81" s="3">
        <f t="shared" si="366"/>
        <v>0</v>
      </c>
      <c r="AE81" s="3">
        <v>0</v>
      </c>
      <c r="AF81" s="3">
        <v>0</v>
      </c>
      <c r="AG81" s="3">
        <v>0</v>
      </c>
      <c r="AH81" s="3">
        <v>0</v>
      </c>
      <c r="AI81" s="3">
        <f t="shared" si="367"/>
        <v>0.47750471999999999</v>
      </c>
      <c r="AJ81" s="3">
        <v>0</v>
      </c>
      <c r="AK81" s="3">
        <v>0</v>
      </c>
      <c r="AL81" s="3">
        <v>0.47750471999999999</v>
      </c>
      <c r="AM81" s="3">
        <v>0</v>
      </c>
      <c r="AN81" s="3">
        <f t="shared" si="368"/>
        <v>0</v>
      </c>
      <c r="AO81" s="3">
        <v>0</v>
      </c>
      <c r="AP81" s="3">
        <v>0</v>
      </c>
      <c r="AQ81" s="3">
        <v>0</v>
      </c>
      <c r="AR81" s="3">
        <v>0</v>
      </c>
      <c r="AS81" s="3">
        <f t="shared" si="369"/>
        <v>0</v>
      </c>
      <c r="AT81" s="3">
        <v>0</v>
      </c>
      <c r="AU81" s="3">
        <v>0</v>
      </c>
      <c r="AV81" s="3">
        <v>0</v>
      </c>
      <c r="AW81" s="3">
        <v>0</v>
      </c>
      <c r="AX81" s="3">
        <f t="shared" si="370"/>
        <v>0</v>
      </c>
      <c r="AY81" s="3">
        <v>0</v>
      </c>
      <c r="AZ81" s="3">
        <v>0</v>
      </c>
      <c r="BA81" s="3">
        <v>0</v>
      </c>
      <c r="BB81" s="3">
        <v>0</v>
      </c>
      <c r="BC81" s="3">
        <f t="shared" si="371"/>
        <v>0</v>
      </c>
      <c r="BD81" s="3">
        <v>0</v>
      </c>
      <c r="BE81" s="3">
        <v>0</v>
      </c>
      <c r="BF81" s="3">
        <v>0</v>
      </c>
      <c r="BG81" s="3">
        <v>0</v>
      </c>
      <c r="BH81" s="3">
        <f t="shared" si="382"/>
        <v>0</v>
      </c>
      <c r="BI81" s="3">
        <v>0</v>
      </c>
      <c r="BJ81" s="3">
        <v>0</v>
      </c>
      <c r="BK81" s="3">
        <v>0</v>
      </c>
      <c r="BL81" s="3">
        <v>0</v>
      </c>
      <c r="BM81" s="3">
        <f t="shared" si="383"/>
        <v>0</v>
      </c>
      <c r="BN81" s="3">
        <v>0</v>
      </c>
      <c r="BO81" s="3">
        <v>0</v>
      </c>
      <c r="BP81" s="3">
        <v>0</v>
      </c>
      <c r="BQ81" s="3">
        <v>0</v>
      </c>
      <c r="BR81" s="3">
        <f t="shared" si="374"/>
        <v>0</v>
      </c>
      <c r="BS81" s="3">
        <v>0</v>
      </c>
      <c r="BT81" s="3">
        <v>0</v>
      </c>
      <c r="BU81" s="3">
        <v>0</v>
      </c>
      <c r="BV81" s="3">
        <v>0</v>
      </c>
      <c r="BW81" s="3">
        <f t="shared" si="375"/>
        <v>0</v>
      </c>
      <c r="BX81" s="3">
        <v>0</v>
      </c>
      <c r="BY81" s="3">
        <v>0</v>
      </c>
      <c r="BZ81" s="3">
        <f t="shared" si="221"/>
        <v>0</v>
      </c>
      <c r="CA81" s="3">
        <f t="shared" si="221"/>
        <v>0</v>
      </c>
      <c r="CB81" s="3">
        <f t="shared" si="376"/>
        <v>0.47750471999999999</v>
      </c>
      <c r="CC81" s="3">
        <v>0</v>
      </c>
      <c r="CD81" s="3">
        <v>0</v>
      </c>
      <c r="CE81" s="3">
        <f t="shared" si="377"/>
        <v>0.47750471999999999</v>
      </c>
      <c r="CF81" s="3">
        <v>0</v>
      </c>
      <c r="CG81" s="78"/>
      <c r="CH81" s="71"/>
    </row>
    <row r="82" spans="1:86" ht="31.5" x14ac:dyDescent="0.25">
      <c r="A82" s="17" t="s">
        <v>103</v>
      </c>
      <c r="B82" s="10" t="s">
        <v>217</v>
      </c>
      <c r="C82" s="55" t="s">
        <v>191</v>
      </c>
      <c r="D82" s="14" t="s">
        <v>222</v>
      </c>
      <c r="E82" s="14">
        <v>2020</v>
      </c>
      <c r="F82" s="14" t="s">
        <v>59</v>
      </c>
      <c r="G82" s="14">
        <v>2020</v>
      </c>
      <c r="H82" s="14" t="s">
        <v>59</v>
      </c>
      <c r="I82" s="14" t="s">
        <v>59</v>
      </c>
      <c r="J82" s="14" t="s">
        <v>59</v>
      </c>
      <c r="K82" s="14" t="s">
        <v>59</v>
      </c>
      <c r="L82" s="14" t="s">
        <v>59</v>
      </c>
      <c r="M82" s="14" t="s">
        <v>59</v>
      </c>
      <c r="N82" s="3">
        <v>0</v>
      </c>
      <c r="O82" s="3">
        <f t="shared" si="378"/>
        <v>0</v>
      </c>
      <c r="P82" s="3">
        <f t="shared" si="379"/>
        <v>0.24209357760000003</v>
      </c>
      <c r="Q82" s="3">
        <f t="shared" si="380"/>
        <v>0</v>
      </c>
      <c r="R82" s="3">
        <f t="shared" si="143"/>
        <v>0</v>
      </c>
      <c r="S82" s="3">
        <f t="shared" si="384"/>
        <v>0.24209357760000003</v>
      </c>
      <c r="T82" s="3">
        <f t="shared" si="381"/>
        <v>0</v>
      </c>
      <c r="U82" s="3">
        <v>0</v>
      </c>
      <c r="V82" s="3">
        <v>0</v>
      </c>
      <c r="W82" s="3">
        <v>0</v>
      </c>
      <c r="X82" s="3">
        <v>0</v>
      </c>
      <c r="Y82" s="3">
        <f t="shared" si="365"/>
        <v>0</v>
      </c>
      <c r="Z82" s="3">
        <v>0</v>
      </c>
      <c r="AA82" s="3">
        <v>0</v>
      </c>
      <c r="AB82" s="3">
        <v>0</v>
      </c>
      <c r="AC82" s="3">
        <v>0</v>
      </c>
      <c r="AD82" s="3">
        <f t="shared" si="366"/>
        <v>0</v>
      </c>
      <c r="AE82" s="3">
        <v>0</v>
      </c>
      <c r="AF82" s="3">
        <v>0</v>
      </c>
      <c r="AG82" s="3">
        <v>0</v>
      </c>
      <c r="AH82" s="3">
        <v>0</v>
      </c>
      <c r="AI82" s="3">
        <f t="shared" si="367"/>
        <v>0.24209357760000003</v>
      </c>
      <c r="AJ82" s="3">
        <v>0</v>
      </c>
      <c r="AK82" s="3">
        <v>0</v>
      </c>
      <c r="AL82" s="3">
        <v>0.24209357760000003</v>
      </c>
      <c r="AM82" s="3">
        <v>0</v>
      </c>
      <c r="AN82" s="3">
        <f t="shared" si="368"/>
        <v>0</v>
      </c>
      <c r="AO82" s="3">
        <v>0</v>
      </c>
      <c r="AP82" s="3">
        <v>0</v>
      </c>
      <c r="AQ82" s="3">
        <v>0</v>
      </c>
      <c r="AR82" s="3">
        <v>0</v>
      </c>
      <c r="AS82" s="3">
        <f t="shared" si="369"/>
        <v>0</v>
      </c>
      <c r="AT82" s="3">
        <v>0</v>
      </c>
      <c r="AU82" s="3">
        <v>0</v>
      </c>
      <c r="AV82" s="3">
        <v>0</v>
      </c>
      <c r="AW82" s="3">
        <v>0</v>
      </c>
      <c r="AX82" s="3">
        <f t="shared" si="370"/>
        <v>0</v>
      </c>
      <c r="AY82" s="3">
        <v>0</v>
      </c>
      <c r="AZ82" s="3">
        <v>0</v>
      </c>
      <c r="BA82" s="3">
        <v>0</v>
      </c>
      <c r="BB82" s="3">
        <v>0</v>
      </c>
      <c r="BC82" s="3">
        <f t="shared" si="371"/>
        <v>0</v>
      </c>
      <c r="BD82" s="3">
        <v>0</v>
      </c>
      <c r="BE82" s="3">
        <v>0</v>
      </c>
      <c r="BF82" s="3">
        <v>0</v>
      </c>
      <c r="BG82" s="3">
        <v>0</v>
      </c>
      <c r="BH82" s="3">
        <f t="shared" si="382"/>
        <v>0</v>
      </c>
      <c r="BI82" s="3">
        <v>0</v>
      </c>
      <c r="BJ82" s="3">
        <v>0</v>
      </c>
      <c r="BK82" s="3">
        <v>0</v>
      </c>
      <c r="BL82" s="3">
        <v>0</v>
      </c>
      <c r="BM82" s="3">
        <f t="shared" si="383"/>
        <v>0</v>
      </c>
      <c r="BN82" s="3">
        <v>0</v>
      </c>
      <c r="BO82" s="3">
        <v>0</v>
      </c>
      <c r="BP82" s="3">
        <v>0</v>
      </c>
      <c r="BQ82" s="3">
        <v>0</v>
      </c>
      <c r="BR82" s="3">
        <f t="shared" si="374"/>
        <v>0</v>
      </c>
      <c r="BS82" s="3">
        <v>0</v>
      </c>
      <c r="BT82" s="3">
        <v>0</v>
      </c>
      <c r="BU82" s="3">
        <v>0</v>
      </c>
      <c r="BV82" s="3">
        <v>0</v>
      </c>
      <c r="BW82" s="3">
        <f t="shared" si="375"/>
        <v>0</v>
      </c>
      <c r="BX82" s="3">
        <v>0</v>
      </c>
      <c r="BY82" s="3">
        <v>0</v>
      </c>
      <c r="BZ82" s="3">
        <f t="shared" si="221"/>
        <v>0</v>
      </c>
      <c r="CA82" s="3">
        <f t="shared" si="221"/>
        <v>0</v>
      </c>
      <c r="CB82" s="3">
        <f t="shared" si="376"/>
        <v>0.24209357760000003</v>
      </c>
      <c r="CC82" s="3">
        <v>0</v>
      </c>
      <c r="CD82" s="3">
        <v>0</v>
      </c>
      <c r="CE82" s="3">
        <f t="shared" si="377"/>
        <v>0.24209357760000003</v>
      </c>
      <c r="CF82" s="3">
        <v>0</v>
      </c>
      <c r="CG82" s="78"/>
      <c r="CH82" s="71"/>
    </row>
    <row r="83" spans="1:86" ht="35.25" customHeight="1" x14ac:dyDescent="0.25">
      <c r="A83" s="17" t="s">
        <v>103</v>
      </c>
      <c r="B83" s="10" t="s">
        <v>216</v>
      </c>
      <c r="C83" s="55" t="s">
        <v>192</v>
      </c>
      <c r="D83" s="14" t="s">
        <v>222</v>
      </c>
      <c r="E83" s="14">
        <v>2020</v>
      </c>
      <c r="F83" s="14" t="s">
        <v>59</v>
      </c>
      <c r="G83" s="14">
        <v>2020</v>
      </c>
      <c r="H83" s="14" t="s">
        <v>59</v>
      </c>
      <c r="I83" s="14" t="s">
        <v>59</v>
      </c>
      <c r="J83" s="14" t="s">
        <v>59</v>
      </c>
      <c r="K83" s="14" t="s">
        <v>59</v>
      </c>
      <c r="L83" s="14" t="s">
        <v>59</v>
      </c>
      <c r="M83" s="14" t="s">
        <v>59</v>
      </c>
      <c r="N83" s="3">
        <v>0</v>
      </c>
      <c r="O83" s="3">
        <f t="shared" si="378"/>
        <v>0</v>
      </c>
      <c r="P83" s="3">
        <f t="shared" si="379"/>
        <v>0.55485259200000003</v>
      </c>
      <c r="Q83" s="3">
        <f t="shared" si="380"/>
        <v>0</v>
      </c>
      <c r="R83" s="3">
        <f t="shared" si="143"/>
        <v>0</v>
      </c>
      <c r="S83" s="3">
        <f t="shared" si="384"/>
        <v>0.55485259200000003</v>
      </c>
      <c r="T83" s="3">
        <f t="shared" si="381"/>
        <v>0</v>
      </c>
      <c r="U83" s="3">
        <v>0</v>
      </c>
      <c r="V83" s="3">
        <v>0</v>
      </c>
      <c r="W83" s="3">
        <v>0</v>
      </c>
      <c r="X83" s="3">
        <v>0</v>
      </c>
      <c r="Y83" s="3">
        <f t="shared" si="365"/>
        <v>0</v>
      </c>
      <c r="Z83" s="3">
        <v>0</v>
      </c>
      <c r="AA83" s="3">
        <v>0</v>
      </c>
      <c r="AB83" s="3">
        <v>0</v>
      </c>
      <c r="AC83" s="3">
        <v>0</v>
      </c>
      <c r="AD83" s="3">
        <f t="shared" si="366"/>
        <v>0</v>
      </c>
      <c r="AE83" s="3">
        <v>0</v>
      </c>
      <c r="AF83" s="3">
        <v>0</v>
      </c>
      <c r="AG83" s="3">
        <v>0</v>
      </c>
      <c r="AH83" s="3">
        <v>0</v>
      </c>
      <c r="AI83" s="3">
        <f t="shared" si="367"/>
        <v>0.55485259200000003</v>
      </c>
      <c r="AJ83" s="3">
        <v>0</v>
      </c>
      <c r="AK83" s="3">
        <v>0</v>
      </c>
      <c r="AL83" s="3">
        <v>0.55485259200000003</v>
      </c>
      <c r="AM83" s="3">
        <v>0</v>
      </c>
      <c r="AN83" s="3">
        <f t="shared" si="368"/>
        <v>0</v>
      </c>
      <c r="AO83" s="3">
        <v>0</v>
      </c>
      <c r="AP83" s="3">
        <v>0</v>
      </c>
      <c r="AQ83" s="3">
        <v>0</v>
      </c>
      <c r="AR83" s="3">
        <v>0</v>
      </c>
      <c r="AS83" s="3">
        <f t="shared" si="369"/>
        <v>0</v>
      </c>
      <c r="AT83" s="3">
        <v>0</v>
      </c>
      <c r="AU83" s="3">
        <v>0</v>
      </c>
      <c r="AV83" s="3">
        <v>0</v>
      </c>
      <c r="AW83" s="3">
        <v>0</v>
      </c>
      <c r="AX83" s="3">
        <f t="shared" si="370"/>
        <v>0</v>
      </c>
      <c r="AY83" s="3">
        <v>0</v>
      </c>
      <c r="AZ83" s="3">
        <v>0</v>
      </c>
      <c r="BA83" s="3">
        <v>0</v>
      </c>
      <c r="BB83" s="3">
        <v>0</v>
      </c>
      <c r="BC83" s="3">
        <f t="shared" si="371"/>
        <v>0</v>
      </c>
      <c r="BD83" s="3">
        <v>0</v>
      </c>
      <c r="BE83" s="3">
        <v>0</v>
      </c>
      <c r="BF83" s="3">
        <v>0</v>
      </c>
      <c r="BG83" s="3">
        <v>0</v>
      </c>
      <c r="BH83" s="3">
        <f t="shared" si="382"/>
        <v>0</v>
      </c>
      <c r="BI83" s="3">
        <v>0</v>
      </c>
      <c r="BJ83" s="3">
        <v>0</v>
      </c>
      <c r="BK83" s="3">
        <v>0</v>
      </c>
      <c r="BL83" s="3">
        <v>0</v>
      </c>
      <c r="BM83" s="3">
        <f t="shared" si="383"/>
        <v>0</v>
      </c>
      <c r="BN83" s="3">
        <v>0</v>
      </c>
      <c r="BO83" s="3">
        <v>0</v>
      </c>
      <c r="BP83" s="3">
        <v>0</v>
      </c>
      <c r="BQ83" s="3">
        <v>0</v>
      </c>
      <c r="BR83" s="3">
        <f t="shared" si="374"/>
        <v>0</v>
      </c>
      <c r="BS83" s="3">
        <v>0</v>
      </c>
      <c r="BT83" s="3">
        <v>0</v>
      </c>
      <c r="BU83" s="3">
        <v>0</v>
      </c>
      <c r="BV83" s="3">
        <v>0</v>
      </c>
      <c r="BW83" s="3">
        <f t="shared" si="375"/>
        <v>0</v>
      </c>
      <c r="BX83" s="3">
        <v>0</v>
      </c>
      <c r="BY83" s="3">
        <v>0</v>
      </c>
      <c r="BZ83" s="3">
        <f t="shared" si="221"/>
        <v>0</v>
      </c>
      <c r="CA83" s="3">
        <f t="shared" si="221"/>
        <v>0</v>
      </c>
      <c r="CB83" s="3">
        <f t="shared" si="376"/>
        <v>0.55485259200000003</v>
      </c>
      <c r="CC83" s="3">
        <v>0</v>
      </c>
      <c r="CD83" s="3">
        <v>0</v>
      </c>
      <c r="CE83" s="3">
        <f t="shared" si="377"/>
        <v>0.55485259200000003</v>
      </c>
      <c r="CF83" s="3">
        <v>0</v>
      </c>
      <c r="CG83" s="78"/>
      <c r="CH83" s="71"/>
    </row>
    <row r="84" spans="1:86" ht="31.5" x14ac:dyDescent="0.25">
      <c r="A84" s="17" t="s">
        <v>103</v>
      </c>
      <c r="B84" s="10" t="s">
        <v>225</v>
      </c>
      <c r="C84" s="55" t="s">
        <v>224</v>
      </c>
      <c r="D84" s="14" t="s">
        <v>222</v>
      </c>
      <c r="E84" s="14">
        <v>2019</v>
      </c>
      <c r="F84" s="14" t="s">
        <v>59</v>
      </c>
      <c r="G84" s="14">
        <v>2019</v>
      </c>
      <c r="H84" s="14" t="s">
        <v>59</v>
      </c>
      <c r="I84" s="14" t="s">
        <v>59</v>
      </c>
      <c r="J84" s="14" t="s">
        <v>59</v>
      </c>
      <c r="K84" s="14" t="s">
        <v>59</v>
      </c>
      <c r="L84" s="14" t="s">
        <v>59</v>
      </c>
      <c r="M84" s="14" t="s">
        <v>59</v>
      </c>
      <c r="N84" s="3">
        <v>0</v>
      </c>
      <c r="O84" s="3">
        <f t="shared" si="378"/>
        <v>0</v>
      </c>
      <c r="P84" s="3">
        <f t="shared" si="379"/>
        <v>0.46465656000000005</v>
      </c>
      <c r="Q84" s="3">
        <f t="shared" si="380"/>
        <v>0</v>
      </c>
      <c r="R84" s="3">
        <f t="shared" si="143"/>
        <v>0</v>
      </c>
      <c r="S84" s="3">
        <f t="shared" si="384"/>
        <v>0.46465656000000005</v>
      </c>
      <c r="T84" s="3">
        <f t="shared" si="381"/>
        <v>0</v>
      </c>
      <c r="U84" s="3">
        <v>0</v>
      </c>
      <c r="V84" s="3">
        <v>0</v>
      </c>
      <c r="W84" s="3">
        <v>0</v>
      </c>
      <c r="X84" s="3">
        <v>0</v>
      </c>
      <c r="Y84" s="3">
        <f t="shared" ref="Y84" si="385">Z84+AA84+AB84+AC84</f>
        <v>0.46465656000000005</v>
      </c>
      <c r="Z84" s="3">
        <v>0</v>
      </c>
      <c r="AA84" s="3">
        <v>0</v>
      </c>
      <c r="AB84" s="3">
        <v>0.46465656000000005</v>
      </c>
      <c r="AC84" s="3">
        <v>0</v>
      </c>
      <c r="AD84" s="3">
        <f t="shared" si="366"/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f t="shared" si="375"/>
        <v>0</v>
      </c>
      <c r="BX84" s="3">
        <v>0</v>
      </c>
      <c r="BY84" s="3">
        <v>0</v>
      </c>
      <c r="BZ84" s="3">
        <f t="shared" si="221"/>
        <v>0</v>
      </c>
      <c r="CA84" s="3">
        <f t="shared" si="221"/>
        <v>0</v>
      </c>
      <c r="CB84" s="3">
        <f t="shared" si="376"/>
        <v>0</v>
      </c>
      <c r="CC84" s="3">
        <v>0</v>
      </c>
      <c r="CD84" s="3">
        <v>0</v>
      </c>
      <c r="CE84" s="3">
        <f t="shared" si="377"/>
        <v>0</v>
      </c>
      <c r="CF84" s="3">
        <v>0</v>
      </c>
      <c r="CG84" s="78"/>
      <c r="CH84" s="71"/>
    </row>
    <row r="85" spans="1:86" s="48" customFormat="1" ht="31.5" x14ac:dyDescent="0.25">
      <c r="A85" s="16" t="s">
        <v>103</v>
      </c>
      <c r="B85" s="56" t="s">
        <v>234</v>
      </c>
      <c r="C85" s="57" t="s">
        <v>119</v>
      </c>
      <c r="D85" s="11" t="s">
        <v>59</v>
      </c>
      <c r="E85" s="11">
        <v>2019</v>
      </c>
      <c r="F85" s="11" t="s">
        <v>59</v>
      </c>
      <c r="G85" s="11">
        <v>2019</v>
      </c>
      <c r="H85" s="11" t="s">
        <v>59</v>
      </c>
      <c r="I85" s="11" t="s">
        <v>59</v>
      </c>
      <c r="J85" s="11" t="s">
        <v>59</v>
      </c>
      <c r="K85" s="11" t="s">
        <v>59</v>
      </c>
      <c r="L85" s="11" t="s">
        <v>59</v>
      </c>
      <c r="M85" s="11" t="s">
        <v>59</v>
      </c>
      <c r="N85" s="9">
        <f t="shared" ref="N85:AS85" si="386">SUM(N86:N86)</f>
        <v>0</v>
      </c>
      <c r="O85" s="9">
        <f t="shared" si="386"/>
        <v>0</v>
      </c>
      <c r="P85" s="9">
        <f t="shared" si="386"/>
        <v>0.30161321999999996</v>
      </c>
      <c r="Q85" s="9">
        <f t="shared" si="386"/>
        <v>0</v>
      </c>
      <c r="R85" s="9">
        <f t="shared" si="386"/>
        <v>0</v>
      </c>
      <c r="S85" s="9">
        <f t="shared" si="386"/>
        <v>0.30161321999999996</v>
      </c>
      <c r="T85" s="9">
        <f t="shared" si="386"/>
        <v>0</v>
      </c>
      <c r="U85" s="9">
        <f t="shared" si="386"/>
        <v>0</v>
      </c>
      <c r="V85" s="9">
        <f t="shared" si="386"/>
        <v>0</v>
      </c>
      <c r="W85" s="9">
        <f t="shared" si="386"/>
        <v>0</v>
      </c>
      <c r="X85" s="9">
        <f t="shared" si="386"/>
        <v>0</v>
      </c>
      <c r="Y85" s="9">
        <f t="shared" si="386"/>
        <v>0.30161321999999996</v>
      </c>
      <c r="Z85" s="9">
        <f t="shared" si="386"/>
        <v>0</v>
      </c>
      <c r="AA85" s="9">
        <f t="shared" si="386"/>
        <v>0</v>
      </c>
      <c r="AB85" s="9">
        <f t="shared" si="386"/>
        <v>0.30161321999999996</v>
      </c>
      <c r="AC85" s="9">
        <f t="shared" si="386"/>
        <v>0</v>
      </c>
      <c r="AD85" s="9">
        <f t="shared" si="386"/>
        <v>0</v>
      </c>
      <c r="AE85" s="9">
        <f t="shared" si="386"/>
        <v>0</v>
      </c>
      <c r="AF85" s="9">
        <f t="shared" si="386"/>
        <v>0</v>
      </c>
      <c r="AG85" s="9">
        <f t="shared" si="386"/>
        <v>0</v>
      </c>
      <c r="AH85" s="9">
        <f t="shared" si="386"/>
        <v>0</v>
      </c>
      <c r="AI85" s="9">
        <f t="shared" si="386"/>
        <v>0</v>
      </c>
      <c r="AJ85" s="9">
        <f t="shared" si="386"/>
        <v>0</v>
      </c>
      <c r="AK85" s="9">
        <f t="shared" si="386"/>
        <v>0</v>
      </c>
      <c r="AL85" s="9">
        <f t="shared" si="386"/>
        <v>0</v>
      </c>
      <c r="AM85" s="9">
        <f t="shared" si="386"/>
        <v>0</v>
      </c>
      <c r="AN85" s="9">
        <f t="shared" si="386"/>
        <v>0</v>
      </c>
      <c r="AO85" s="9">
        <f t="shared" si="386"/>
        <v>0</v>
      </c>
      <c r="AP85" s="9">
        <f t="shared" si="386"/>
        <v>0</v>
      </c>
      <c r="AQ85" s="9">
        <f t="shared" si="386"/>
        <v>0</v>
      </c>
      <c r="AR85" s="9">
        <f t="shared" si="386"/>
        <v>0</v>
      </c>
      <c r="AS85" s="9">
        <f t="shared" si="386"/>
        <v>0</v>
      </c>
      <c r="AT85" s="9">
        <f t="shared" ref="AT85:BY85" si="387">SUM(AT86:AT86)</f>
        <v>0</v>
      </c>
      <c r="AU85" s="9">
        <f t="shared" si="387"/>
        <v>0</v>
      </c>
      <c r="AV85" s="9">
        <f t="shared" si="387"/>
        <v>0</v>
      </c>
      <c r="AW85" s="9">
        <f t="shared" si="387"/>
        <v>0</v>
      </c>
      <c r="AX85" s="9">
        <f t="shared" si="387"/>
        <v>0</v>
      </c>
      <c r="AY85" s="9">
        <f t="shared" si="387"/>
        <v>0</v>
      </c>
      <c r="AZ85" s="9">
        <f t="shared" si="387"/>
        <v>0</v>
      </c>
      <c r="BA85" s="9">
        <f t="shared" si="387"/>
        <v>0</v>
      </c>
      <c r="BB85" s="9">
        <f t="shared" si="387"/>
        <v>0</v>
      </c>
      <c r="BC85" s="9">
        <f t="shared" si="387"/>
        <v>0</v>
      </c>
      <c r="BD85" s="9">
        <f t="shared" si="387"/>
        <v>0</v>
      </c>
      <c r="BE85" s="9">
        <f t="shared" si="387"/>
        <v>0</v>
      </c>
      <c r="BF85" s="9">
        <f t="shared" si="387"/>
        <v>0</v>
      </c>
      <c r="BG85" s="9">
        <f t="shared" si="387"/>
        <v>0</v>
      </c>
      <c r="BH85" s="9">
        <f t="shared" si="387"/>
        <v>0</v>
      </c>
      <c r="BI85" s="9">
        <f t="shared" si="387"/>
        <v>0</v>
      </c>
      <c r="BJ85" s="9">
        <f t="shared" si="387"/>
        <v>0</v>
      </c>
      <c r="BK85" s="9">
        <f t="shared" si="387"/>
        <v>0</v>
      </c>
      <c r="BL85" s="9">
        <f t="shared" si="387"/>
        <v>0</v>
      </c>
      <c r="BM85" s="9">
        <f t="shared" si="387"/>
        <v>0</v>
      </c>
      <c r="BN85" s="9">
        <f t="shared" si="387"/>
        <v>0</v>
      </c>
      <c r="BO85" s="9">
        <f t="shared" si="387"/>
        <v>0</v>
      </c>
      <c r="BP85" s="9">
        <f t="shared" si="387"/>
        <v>0</v>
      </c>
      <c r="BQ85" s="9">
        <f t="shared" si="387"/>
        <v>0</v>
      </c>
      <c r="BR85" s="9">
        <f t="shared" si="387"/>
        <v>0</v>
      </c>
      <c r="BS85" s="9">
        <f t="shared" si="387"/>
        <v>0</v>
      </c>
      <c r="BT85" s="9">
        <f t="shared" si="387"/>
        <v>0</v>
      </c>
      <c r="BU85" s="9">
        <f t="shared" si="387"/>
        <v>0</v>
      </c>
      <c r="BV85" s="9">
        <f t="shared" si="387"/>
        <v>0</v>
      </c>
      <c r="BW85" s="9">
        <f t="shared" si="387"/>
        <v>0</v>
      </c>
      <c r="BX85" s="9">
        <f t="shared" si="387"/>
        <v>0</v>
      </c>
      <c r="BY85" s="9">
        <f t="shared" si="387"/>
        <v>0</v>
      </c>
      <c r="BZ85" s="9">
        <f t="shared" ref="BZ85:CF85" si="388">SUM(BZ86:BZ86)</f>
        <v>0</v>
      </c>
      <c r="CA85" s="9">
        <f t="shared" si="388"/>
        <v>0</v>
      </c>
      <c r="CB85" s="9">
        <f t="shared" si="388"/>
        <v>0</v>
      </c>
      <c r="CC85" s="9">
        <f t="shared" si="388"/>
        <v>0</v>
      </c>
      <c r="CD85" s="9">
        <f t="shared" si="388"/>
        <v>0</v>
      </c>
      <c r="CE85" s="9">
        <f t="shared" si="388"/>
        <v>0</v>
      </c>
      <c r="CF85" s="9">
        <f t="shared" si="388"/>
        <v>0</v>
      </c>
      <c r="CG85" s="75" t="s">
        <v>239</v>
      </c>
      <c r="CH85" s="12"/>
    </row>
    <row r="86" spans="1:86" ht="69" customHeight="1" x14ac:dyDescent="0.25">
      <c r="A86" s="17" t="s">
        <v>103</v>
      </c>
      <c r="B86" s="10" t="s">
        <v>235</v>
      </c>
      <c r="C86" s="55" t="s">
        <v>236</v>
      </c>
      <c r="D86" s="14" t="s">
        <v>222</v>
      </c>
      <c r="E86" s="14">
        <v>2019</v>
      </c>
      <c r="F86" s="14" t="s">
        <v>59</v>
      </c>
      <c r="G86" s="14">
        <v>2019</v>
      </c>
      <c r="H86" s="14" t="s">
        <v>59</v>
      </c>
      <c r="I86" s="14" t="s">
        <v>59</v>
      </c>
      <c r="J86" s="14" t="s">
        <v>59</v>
      </c>
      <c r="K86" s="14" t="s">
        <v>59</v>
      </c>
      <c r="L86" s="14" t="s">
        <v>59</v>
      </c>
      <c r="M86" s="14" t="s">
        <v>59</v>
      </c>
      <c r="N86" s="3">
        <v>0</v>
      </c>
      <c r="O86" s="3">
        <f t="shared" ref="O86" si="389">Q86+N86</f>
        <v>0</v>
      </c>
      <c r="P86" s="3">
        <f t="shared" ref="P86" si="390">S86+N86</f>
        <v>0.30161321999999996</v>
      </c>
      <c r="Q86" s="3">
        <f t="shared" ref="Q86" si="391">T86+AD86+AN86+AX86+BH86</f>
        <v>0</v>
      </c>
      <c r="R86" s="3">
        <f t="shared" ref="R86" si="392">Q86</f>
        <v>0</v>
      </c>
      <c r="S86" s="3">
        <f t="shared" ref="S86" si="393">Y86+AI86+AS86+BC86+BM86+BR86</f>
        <v>0.30161321999999996</v>
      </c>
      <c r="T86" s="3">
        <f t="shared" ref="T86" si="394">U86+V86+W86+X86</f>
        <v>0</v>
      </c>
      <c r="U86" s="3">
        <v>0</v>
      </c>
      <c r="V86" s="3">
        <v>0</v>
      </c>
      <c r="W86" s="3">
        <v>0</v>
      </c>
      <c r="X86" s="3">
        <v>0</v>
      </c>
      <c r="Y86" s="3">
        <f t="shared" ref="Y86" si="395">Z86+AA86+AB86+AC86</f>
        <v>0.30161321999999996</v>
      </c>
      <c r="Z86" s="3">
        <v>0</v>
      </c>
      <c r="AA86" s="3">
        <v>0</v>
      </c>
      <c r="AB86" s="3">
        <v>0.30161321999999996</v>
      </c>
      <c r="AC86" s="3">
        <v>0</v>
      </c>
      <c r="AD86" s="3">
        <f t="shared" ref="AD86" si="396">AE86+AF86+AG86+AH86</f>
        <v>0</v>
      </c>
      <c r="AE86" s="3">
        <v>0</v>
      </c>
      <c r="AF86" s="3">
        <v>0</v>
      </c>
      <c r="AG86" s="3">
        <v>0</v>
      </c>
      <c r="AH86" s="3">
        <v>0</v>
      </c>
      <c r="AI86" s="3">
        <f t="shared" ref="AI86" si="397">AJ86+AK86+AL86+AM86</f>
        <v>0</v>
      </c>
      <c r="AJ86" s="3">
        <v>0</v>
      </c>
      <c r="AK86" s="3">
        <v>0</v>
      </c>
      <c r="AL86" s="3">
        <v>0</v>
      </c>
      <c r="AM86" s="3">
        <v>0</v>
      </c>
      <c r="AN86" s="3">
        <f t="shared" ref="AN86" si="398">AO86+AP86+AQ86+AR86</f>
        <v>0</v>
      </c>
      <c r="AO86" s="3">
        <v>0</v>
      </c>
      <c r="AP86" s="3">
        <v>0</v>
      </c>
      <c r="AQ86" s="3">
        <v>0</v>
      </c>
      <c r="AR86" s="3">
        <v>0</v>
      </c>
      <c r="AS86" s="3">
        <f t="shared" ref="AS86" si="399">AT86+AU86+AV86+AW86</f>
        <v>0</v>
      </c>
      <c r="AT86" s="3">
        <v>0</v>
      </c>
      <c r="AU86" s="3">
        <v>0</v>
      </c>
      <c r="AV86" s="3">
        <v>0</v>
      </c>
      <c r="AW86" s="3">
        <v>0</v>
      </c>
      <c r="AX86" s="3">
        <f t="shared" ref="AX86" si="400">AY86+AZ86+BA86+BB86</f>
        <v>0</v>
      </c>
      <c r="AY86" s="3">
        <v>0</v>
      </c>
      <c r="AZ86" s="3">
        <v>0</v>
      </c>
      <c r="BA86" s="3">
        <v>0</v>
      </c>
      <c r="BB86" s="3">
        <v>0</v>
      </c>
      <c r="BC86" s="3">
        <f t="shared" ref="BC86" si="401">BD86+BE86+BF86+BG86</f>
        <v>0</v>
      </c>
      <c r="BD86" s="3">
        <v>0</v>
      </c>
      <c r="BE86" s="3">
        <v>0</v>
      </c>
      <c r="BF86" s="3">
        <v>0</v>
      </c>
      <c r="BG86" s="3">
        <v>0</v>
      </c>
      <c r="BH86" s="3">
        <f t="shared" ref="BH86" si="402">BI86+BJ86+BK86+BL86</f>
        <v>0</v>
      </c>
      <c r="BI86" s="3">
        <v>0</v>
      </c>
      <c r="BJ86" s="3">
        <v>0</v>
      </c>
      <c r="BK86" s="3">
        <v>0</v>
      </c>
      <c r="BL86" s="3">
        <v>0</v>
      </c>
      <c r="BM86" s="3">
        <f t="shared" ref="BM86" si="403">BN86+BO86+BP86+BQ86</f>
        <v>0</v>
      </c>
      <c r="BN86" s="3">
        <v>0</v>
      </c>
      <c r="BO86" s="3">
        <v>0</v>
      </c>
      <c r="BP86" s="3">
        <v>0</v>
      </c>
      <c r="BQ86" s="3">
        <v>0</v>
      </c>
      <c r="BR86" s="3">
        <f t="shared" ref="BR86" si="404">BS86+BT86+BU86+BV86</f>
        <v>0</v>
      </c>
      <c r="BS86" s="3">
        <v>0</v>
      </c>
      <c r="BT86" s="3">
        <v>0</v>
      </c>
      <c r="BU86" s="3">
        <v>0</v>
      </c>
      <c r="BV86" s="3">
        <v>0</v>
      </c>
      <c r="BW86" s="3">
        <f t="shared" ref="BW86" si="405">BX86+BY86+BZ86+CA86</f>
        <v>0</v>
      </c>
      <c r="BX86" s="3">
        <v>0</v>
      </c>
      <c r="BY86" s="3">
        <v>0</v>
      </c>
      <c r="BZ86" s="3">
        <f t="shared" ref="BZ86" si="406">AG86+AQ86+BA86+BK86+BU86</f>
        <v>0</v>
      </c>
      <c r="CA86" s="3">
        <f t="shared" ref="CA86" si="407">AH86+AR86+BB86+BL86+BV86</f>
        <v>0</v>
      </c>
      <c r="CB86" s="3">
        <f t="shared" ref="CB86" si="408">CC86+CD86+CE86+CF86</f>
        <v>0</v>
      </c>
      <c r="CC86" s="3">
        <v>0</v>
      </c>
      <c r="CD86" s="3">
        <v>0</v>
      </c>
      <c r="CE86" s="3">
        <f t="shared" ref="CE86" si="409">AL86+AV86+BF86+BP86+BZ86</f>
        <v>0</v>
      </c>
      <c r="CF86" s="3">
        <f t="shared" ref="CF86" si="410">AI86+AS86+BC86+BM86+BR86</f>
        <v>0</v>
      </c>
      <c r="CG86" s="79"/>
      <c r="CH86" s="12"/>
    </row>
    <row r="87" spans="1:86" s="48" customFormat="1" x14ac:dyDescent="0.25">
      <c r="A87" s="16" t="s">
        <v>103</v>
      </c>
      <c r="B87" s="56" t="s">
        <v>200</v>
      </c>
      <c r="C87" s="57" t="s">
        <v>119</v>
      </c>
      <c r="D87" s="11" t="s">
        <v>59</v>
      </c>
      <c r="E87" s="11">
        <v>2019</v>
      </c>
      <c r="F87" s="11" t="s">
        <v>59</v>
      </c>
      <c r="G87" s="11">
        <v>2019</v>
      </c>
      <c r="H87" s="11" t="s">
        <v>59</v>
      </c>
      <c r="I87" s="11" t="s">
        <v>59</v>
      </c>
      <c r="J87" s="11" t="s">
        <v>59</v>
      </c>
      <c r="K87" s="11" t="s">
        <v>59</v>
      </c>
      <c r="L87" s="11" t="s">
        <v>59</v>
      </c>
      <c r="M87" s="11" t="s">
        <v>59</v>
      </c>
      <c r="N87" s="9">
        <f t="shared" ref="N87:S87" si="411">N88</f>
        <v>0</v>
      </c>
      <c r="O87" s="9">
        <f t="shared" si="411"/>
        <v>0.100095423</v>
      </c>
      <c r="P87" s="9">
        <f t="shared" si="411"/>
        <v>0.101791956</v>
      </c>
      <c r="Q87" s="9">
        <f t="shared" si="411"/>
        <v>0.100095423</v>
      </c>
      <c r="R87" s="9">
        <f t="shared" si="411"/>
        <v>0.100095423</v>
      </c>
      <c r="S87" s="9">
        <f t="shared" si="411"/>
        <v>0.101791956</v>
      </c>
      <c r="T87" s="9">
        <f>T88</f>
        <v>0.100095423</v>
      </c>
      <c r="U87" s="9">
        <f t="shared" ref="U87:AC87" si="412">U88</f>
        <v>0</v>
      </c>
      <c r="V87" s="9">
        <f t="shared" si="412"/>
        <v>0</v>
      </c>
      <c r="W87" s="9">
        <v>0.100095423</v>
      </c>
      <c r="X87" s="9">
        <f t="shared" si="412"/>
        <v>0</v>
      </c>
      <c r="Y87" s="9">
        <f t="shared" si="412"/>
        <v>0.101791956</v>
      </c>
      <c r="Z87" s="9">
        <f t="shared" si="412"/>
        <v>0</v>
      </c>
      <c r="AA87" s="9">
        <f t="shared" si="412"/>
        <v>0</v>
      </c>
      <c r="AB87" s="9">
        <f t="shared" si="412"/>
        <v>0.101791956</v>
      </c>
      <c r="AC87" s="9">
        <f t="shared" si="412"/>
        <v>0</v>
      </c>
      <c r="AD87" s="9">
        <f>AD88</f>
        <v>0</v>
      </c>
      <c r="AE87" s="9">
        <f t="shared" ref="AE87" si="413">AE88</f>
        <v>0</v>
      </c>
      <c r="AF87" s="9">
        <f t="shared" ref="AF87" si="414">AF88</f>
        <v>0</v>
      </c>
      <c r="AG87" s="9">
        <f t="shared" ref="AG87:AH87" si="415">AG88</f>
        <v>0</v>
      </c>
      <c r="AH87" s="9">
        <f t="shared" si="415"/>
        <v>0</v>
      </c>
      <c r="AI87" s="9">
        <f t="shared" ref="AI87" si="416">AI88</f>
        <v>0</v>
      </c>
      <c r="AJ87" s="9">
        <f t="shared" ref="AJ87" si="417">AJ88</f>
        <v>0</v>
      </c>
      <c r="AK87" s="9">
        <f t="shared" ref="AK87" si="418">AK88</f>
        <v>0</v>
      </c>
      <c r="AL87" s="9">
        <f t="shared" ref="AL87" si="419">AL88</f>
        <v>0</v>
      </c>
      <c r="AM87" s="9">
        <f t="shared" ref="AM87" si="420">AM88</f>
        <v>0</v>
      </c>
      <c r="AN87" s="9">
        <f>AN88</f>
        <v>0</v>
      </c>
      <c r="AO87" s="9">
        <f t="shared" ref="AO87" si="421">AO88</f>
        <v>0</v>
      </c>
      <c r="AP87" s="9">
        <f t="shared" ref="AP87" si="422">AP88</f>
        <v>0</v>
      </c>
      <c r="AQ87" s="9">
        <f t="shared" ref="AQ87:AR87" si="423">AQ88</f>
        <v>0</v>
      </c>
      <c r="AR87" s="9">
        <f t="shared" si="423"/>
        <v>0</v>
      </c>
      <c r="AS87" s="9">
        <f t="shared" ref="AS87" si="424">AS88</f>
        <v>0</v>
      </c>
      <c r="AT87" s="9">
        <f t="shared" ref="AT87" si="425">AT88</f>
        <v>0</v>
      </c>
      <c r="AU87" s="9">
        <f t="shared" ref="AU87" si="426">AU88</f>
        <v>0</v>
      </c>
      <c r="AV87" s="9">
        <f t="shared" ref="AV87" si="427">AV88</f>
        <v>0</v>
      </c>
      <c r="AW87" s="9">
        <f t="shared" ref="AW87" si="428">AW88</f>
        <v>0</v>
      </c>
      <c r="AX87" s="9">
        <f>AX88</f>
        <v>0</v>
      </c>
      <c r="AY87" s="9">
        <f t="shared" ref="AY87" si="429">AY88</f>
        <v>0</v>
      </c>
      <c r="AZ87" s="9">
        <f t="shared" ref="AZ87" si="430">AZ88</f>
        <v>0</v>
      </c>
      <c r="BA87" s="9">
        <v>0</v>
      </c>
      <c r="BB87" s="9">
        <f t="shared" ref="BB87" si="431">BB88</f>
        <v>0</v>
      </c>
      <c r="BC87" s="9">
        <f t="shared" ref="BC87" si="432">BC88</f>
        <v>0</v>
      </c>
      <c r="BD87" s="9">
        <f t="shared" ref="BD87" si="433">BD88</f>
        <v>0</v>
      </c>
      <c r="BE87" s="9">
        <f t="shared" ref="BE87" si="434">BE88</f>
        <v>0</v>
      </c>
      <c r="BF87" s="9">
        <f t="shared" ref="BF87" si="435">BF88</f>
        <v>0</v>
      </c>
      <c r="BG87" s="9">
        <f t="shared" ref="BG87" si="436">BG88</f>
        <v>0</v>
      </c>
      <c r="BH87" s="9">
        <f>BH88</f>
        <v>0</v>
      </c>
      <c r="BI87" s="9">
        <f t="shared" ref="BI87" si="437">BI88</f>
        <v>0</v>
      </c>
      <c r="BJ87" s="9">
        <f t="shared" ref="BJ87" si="438">BJ88</f>
        <v>0</v>
      </c>
      <c r="BK87" s="9">
        <f t="shared" ref="BK87:BL87" si="439">BK88</f>
        <v>0</v>
      </c>
      <c r="BL87" s="9">
        <f t="shared" si="439"/>
        <v>0</v>
      </c>
      <c r="BM87" s="9">
        <f t="shared" ref="BM87" si="440">BM88</f>
        <v>0</v>
      </c>
      <c r="BN87" s="9">
        <f t="shared" ref="BN87" si="441">BN88</f>
        <v>0</v>
      </c>
      <c r="BO87" s="9">
        <f t="shared" ref="BO87" si="442">BO88</f>
        <v>0</v>
      </c>
      <c r="BP87" s="9">
        <f t="shared" ref="BP87:BQ87" si="443">BP88</f>
        <v>0</v>
      </c>
      <c r="BQ87" s="9">
        <f t="shared" si="443"/>
        <v>0</v>
      </c>
      <c r="BR87" s="9">
        <f>BR88</f>
        <v>0</v>
      </c>
      <c r="BS87" s="9">
        <f t="shared" ref="BS87" si="444">BS88</f>
        <v>0</v>
      </c>
      <c r="BT87" s="9">
        <f t="shared" ref="BT87" si="445">BT88</f>
        <v>0</v>
      </c>
      <c r="BU87" s="9">
        <f t="shared" ref="BU87:BV87" si="446">BU88</f>
        <v>0</v>
      </c>
      <c r="BV87" s="9">
        <f t="shared" si="446"/>
        <v>0</v>
      </c>
      <c r="BW87" s="9">
        <f>BW88</f>
        <v>0</v>
      </c>
      <c r="BX87" s="9">
        <f t="shared" ref="BX87:BY87" si="447">BX88</f>
        <v>0</v>
      </c>
      <c r="BY87" s="9">
        <f t="shared" si="447"/>
        <v>0</v>
      </c>
      <c r="BZ87" s="9">
        <f t="shared" ref="BZ87:CA87" si="448">BZ88</f>
        <v>0</v>
      </c>
      <c r="CA87" s="9">
        <f t="shared" si="448"/>
        <v>0</v>
      </c>
      <c r="CB87" s="9">
        <f>CB88</f>
        <v>0</v>
      </c>
      <c r="CC87" s="9">
        <f t="shared" ref="CC87:CF87" si="449">CC88</f>
        <v>0</v>
      </c>
      <c r="CD87" s="9">
        <f t="shared" si="449"/>
        <v>0</v>
      </c>
      <c r="CE87" s="9">
        <f t="shared" si="449"/>
        <v>0</v>
      </c>
      <c r="CF87" s="9">
        <f t="shared" si="449"/>
        <v>0</v>
      </c>
      <c r="CG87" s="9" t="s">
        <v>59</v>
      </c>
      <c r="CH87" s="12"/>
    </row>
    <row r="88" spans="1:86" x14ac:dyDescent="0.25">
      <c r="A88" s="17" t="s">
        <v>103</v>
      </c>
      <c r="B88" s="58" t="s">
        <v>201</v>
      </c>
      <c r="C88" s="55" t="s">
        <v>202</v>
      </c>
      <c r="D88" s="14" t="s">
        <v>222</v>
      </c>
      <c r="E88" s="14">
        <v>2019</v>
      </c>
      <c r="F88" s="14" t="s">
        <v>59</v>
      </c>
      <c r="G88" s="14">
        <v>2019</v>
      </c>
      <c r="H88" s="14" t="s">
        <v>59</v>
      </c>
      <c r="I88" s="14" t="s">
        <v>59</v>
      </c>
      <c r="J88" s="14" t="s">
        <v>59</v>
      </c>
      <c r="K88" s="14" t="s">
        <v>59</v>
      </c>
      <c r="L88" s="14" t="s">
        <v>59</v>
      </c>
      <c r="M88" s="14" t="s">
        <v>59</v>
      </c>
      <c r="N88" s="3">
        <v>0</v>
      </c>
      <c r="O88" s="3">
        <f t="shared" ref="O88" si="450">Q88+N88</f>
        <v>0.100095423</v>
      </c>
      <c r="P88" s="3">
        <f t="shared" ref="P88" si="451">S88+N88</f>
        <v>0.101791956</v>
      </c>
      <c r="Q88" s="3">
        <f t="shared" ref="Q88" si="452">T88+AD88+AN88+AX88+BH88</f>
        <v>0.100095423</v>
      </c>
      <c r="R88" s="3">
        <f t="shared" si="143"/>
        <v>0.100095423</v>
      </c>
      <c r="S88" s="3">
        <f t="shared" ref="S88" si="453">Y88+AI88+AS88+BC88+BM88+BR88</f>
        <v>0.101791956</v>
      </c>
      <c r="T88" s="3">
        <f t="shared" ref="T88" si="454">U88+V88+W88+X88</f>
        <v>0.100095423</v>
      </c>
      <c r="U88" s="3">
        <v>0</v>
      </c>
      <c r="V88" s="3">
        <v>0</v>
      </c>
      <c r="W88" s="3">
        <v>0.100095423</v>
      </c>
      <c r="X88" s="3">
        <v>0</v>
      </c>
      <c r="Y88" s="3">
        <f t="shared" ref="Y88" si="455">Z88+AA88+AB88+AC88</f>
        <v>0.101791956</v>
      </c>
      <c r="Z88" s="3">
        <v>0</v>
      </c>
      <c r="AA88" s="3">
        <v>0</v>
      </c>
      <c r="AB88" s="3">
        <v>0.101791956</v>
      </c>
      <c r="AC88" s="3">
        <v>0</v>
      </c>
      <c r="AD88" s="3">
        <f t="shared" ref="AD88" si="456">AE88+AF88+AG88+AH88</f>
        <v>0</v>
      </c>
      <c r="AE88" s="3">
        <v>0</v>
      </c>
      <c r="AF88" s="3">
        <v>0</v>
      </c>
      <c r="AG88" s="3">
        <v>0</v>
      </c>
      <c r="AH88" s="3">
        <v>0</v>
      </c>
      <c r="AI88" s="3">
        <f t="shared" ref="AI88:AI91" si="457">AJ88+AK88+AL88+AM88</f>
        <v>0</v>
      </c>
      <c r="AJ88" s="3">
        <v>0</v>
      </c>
      <c r="AK88" s="3">
        <v>0</v>
      </c>
      <c r="AL88" s="3">
        <v>0</v>
      </c>
      <c r="AM88" s="3">
        <v>0</v>
      </c>
      <c r="AN88" s="3">
        <f t="shared" ref="AN88:AN91" si="458">AO88+AP88+AQ88+AR88</f>
        <v>0</v>
      </c>
      <c r="AO88" s="3">
        <v>0</v>
      </c>
      <c r="AP88" s="3">
        <v>0</v>
      </c>
      <c r="AQ88" s="3">
        <v>0</v>
      </c>
      <c r="AR88" s="3">
        <v>0</v>
      </c>
      <c r="AS88" s="3">
        <f t="shared" ref="AS88:AS91" si="459">AT88+AU88+AV88+AW88</f>
        <v>0</v>
      </c>
      <c r="AT88" s="3">
        <v>0</v>
      </c>
      <c r="AU88" s="3">
        <v>0</v>
      </c>
      <c r="AV88" s="3">
        <v>0</v>
      </c>
      <c r="AW88" s="3">
        <v>0</v>
      </c>
      <c r="AX88" s="3">
        <f t="shared" ref="AX88:AX91" si="460">AY88+AZ88+BA88+BB88</f>
        <v>0</v>
      </c>
      <c r="AY88" s="3">
        <v>0</v>
      </c>
      <c r="AZ88" s="3">
        <v>0</v>
      </c>
      <c r="BA88" s="3">
        <v>0</v>
      </c>
      <c r="BB88" s="3">
        <v>0</v>
      </c>
      <c r="BC88" s="3">
        <f t="shared" ref="BC88:BC91" si="461">BD88+BE88+BF88+BG88</f>
        <v>0</v>
      </c>
      <c r="BD88" s="3">
        <v>0</v>
      </c>
      <c r="BE88" s="3">
        <v>0</v>
      </c>
      <c r="BF88" s="3">
        <v>0</v>
      </c>
      <c r="BG88" s="3">
        <v>0</v>
      </c>
      <c r="BH88" s="3">
        <f t="shared" ref="BH88" si="462">BI88+BJ88+BK88+BL88</f>
        <v>0</v>
      </c>
      <c r="BI88" s="3">
        <v>0</v>
      </c>
      <c r="BJ88" s="3">
        <v>0</v>
      </c>
      <c r="BK88" s="3">
        <v>0</v>
      </c>
      <c r="BL88" s="3">
        <v>0</v>
      </c>
      <c r="BM88" s="3">
        <f t="shared" ref="BM88" si="463">BN88+BO88+BP88+BQ88</f>
        <v>0</v>
      </c>
      <c r="BN88" s="3">
        <v>0</v>
      </c>
      <c r="BO88" s="3">
        <v>0</v>
      </c>
      <c r="BP88" s="3">
        <v>0</v>
      </c>
      <c r="BQ88" s="3">
        <v>0</v>
      </c>
      <c r="BR88" s="3">
        <f t="shared" ref="BR88" si="464">BS88+BT88+BU88+BV88</f>
        <v>0</v>
      </c>
      <c r="BS88" s="3">
        <v>0</v>
      </c>
      <c r="BT88" s="3">
        <v>0</v>
      </c>
      <c r="BU88" s="3">
        <v>0</v>
      </c>
      <c r="BV88" s="3">
        <v>0</v>
      </c>
      <c r="BW88" s="3">
        <f t="shared" ref="BW88" si="465">BX88+BY88+BZ88+CA88</f>
        <v>0</v>
      </c>
      <c r="BX88" s="3">
        <v>0</v>
      </c>
      <c r="BY88" s="3">
        <v>0</v>
      </c>
      <c r="BZ88" s="3">
        <f t="shared" si="221"/>
        <v>0</v>
      </c>
      <c r="CA88" s="3">
        <f t="shared" si="221"/>
        <v>0</v>
      </c>
      <c r="CB88" s="3">
        <f t="shared" ref="CB88" si="466">CC88+CD88+CE88+CF88</f>
        <v>0</v>
      </c>
      <c r="CC88" s="3">
        <v>0</v>
      </c>
      <c r="CD88" s="3">
        <v>0</v>
      </c>
      <c r="CE88" s="3">
        <f t="shared" ref="CE88" si="467">AL88+AV88+BF88+BP88+BZ88</f>
        <v>0</v>
      </c>
      <c r="CF88" s="3">
        <f t="shared" ref="CF88" si="468">AI88+AS88+BC88+BM88+BR88</f>
        <v>0</v>
      </c>
      <c r="CG88" s="3" t="s">
        <v>59</v>
      </c>
      <c r="CH88" s="12"/>
    </row>
    <row r="89" spans="1:86" s="48" customFormat="1" x14ac:dyDescent="0.25">
      <c r="A89" s="16" t="s">
        <v>103</v>
      </c>
      <c r="B89" s="56" t="s">
        <v>270</v>
      </c>
      <c r="C89" s="57" t="s">
        <v>119</v>
      </c>
      <c r="D89" s="11" t="s">
        <v>222</v>
      </c>
      <c r="E89" s="11">
        <v>2020</v>
      </c>
      <c r="F89" s="11" t="s">
        <v>59</v>
      </c>
      <c r="G89" s="11">
        <v>2024</v>
      </c>
      <c r="H89" s="11" t="s">
        <v>59</v>
      </c>
      <c r="I89" s="11" t="s">
        <v>59</v>
      </c>
      <c r="J89" s="11" t="s">
        <v>59</v>
      </c>
      <c r="K89" s="11" t="s">
        <v>59</v>
      </c>
      <c r="L89" s="11" t="s">
        <v>59</v>
      </c>
      <c r="M89" s="11" t="s">
        <v>59</v>
      </c>
      <c r="N89" s="9">
        <v>0</v>
      </c>
      <c r="O89" s="9">
        <f>O90+O91</f>
        <v>0</v>
      </c>
      <c r="P89" s="9">
        <f>P90+P91</f>
        <v>18.468024881919952</v>
      </c>
      <c r="Q89" s="9">
        <f t="shared" ref="Q89:S89" si="469">Q90+Q91</f>
        <v>0</v>
      </c>
      <c r="R89" s="9">
        <f t="shared" si="469"/>
        <v>0</v>
      </c>
      <c r="S89" s="9">
        <f t="shared" si="469"/>
        <v>18.468024881919952</v>
      </c>
      <c r="T89" s="9">
        <f t="shared" ref="T89" si="470">T90+T91</f>
        <v>0</v>
      </c>
      <c r="U89" s="9">
        <f t="shared" ref="U89" si="471">U90+U91</f>
        <v>0</v>
      </c>
      <c r="V89" s="9">
        <f t="shared" ref="V89" si="472">V90+V91</f>
        <v>0</v>
      </c>
      <c r="W89" s="9">
        <f t="shared" ref="W89" si="473">W90+W91</f>
        <v>0</v>
      </c>
      <c r="X89" s="9">
        <f t="shared" ref="X89" si="474">X90+X91</f>
        <v>0</v>
      </c>
      <c r="Y89" s="9">
        <f t="shared" ref="Y89" si="475">Y90+Y91</f>
        <v>0</v>
      </c>
      <c r="Z89" s="9">
        <f t="shared" ref="Z89" si="476">Z90+Z91</f>
        <v>0</v>
      </c>
      <c r="AA89" s="9">
        <f t="shared" ref="AA89" si="477">AA90+AA91</f>
        <v>0</v>
      </c>
      <c r="AB89" s="9">
        <f t="shared" ref="AB89" si="478">AB90+AB91</f>
        <v>0</v>
      </c>
      <c r="AC89" s="9">
        <f t="shared" ref="AC89" si="479">AC90+AC91</f>
        <v>0</v>
      </c>
      <c r="AD89" s="9">
        <f t="shared" ref="AD89" si="480">AD90+AD91</f>
        <v>0</v>
      </c>
      <c r="AE89" s="9">
        <f t="shared" ref="AE89" si="481">AE90+AE91</f>
        <v>0</v>
      </c>
      <c r="AF89" s="9">
        <f t="shared" ref="AF89" si="482">AF90+AF91</f>
        <v>0</v>
      </c>
      <c r="AG89" s="9">
        <f t="shared" ref="AG89" si="483">AG90+AG91</f>
        <v>0</v>
      </c>
      <c r="AH89" s="9">
        <f t="shared" ref="AH89" si="484">AH90+AH91</f>
        <v>0</v>
      </c>
      <c r="AI89" s="9">
        <f t="shared" ref="AI89" si="485">AI90+AI91</f>
        <v>1.8959999999999999</v>
      </c>
      <c r="AJ89" s="9">
        <f t="shared" ref="AJ89" si="486">AJ90+AJ91</f>
        <v>0</v>
      </c>
      <c r="AK89" s="9">
        <f t="shared" ref="AK89" si="487">AK90+AK91</f>
        <v>0</v>
      </c>
      <c r="AL89" s="9">
        <f t="shared" ref="AL89" si="488">AL90+AL91</f>
        <v>1.8959999999999999</v>
      </c>
      <c r="AM89" s="9">
        <f t="shared" ref="AM89" si="489">AM90+AM91</f>
        <v>0</v>
      </c>
      <c r="AN89" s="9">
        <f t="shared" ref="AN89" si="490">AN90+AN91</f>
        <v>0</v>
      </c>
      <c r="AO89" s="9">
        <f t="shared" ref="AO89" si="491">AO90+AO91</f>
        <v>0</v>
      </c>
      <c r="AP89" s="9">
        <f t="shared" ref="AP89" si="492">AP90+AP91</f>
        <v>0</v>
      </c>
      <c r="AQ89" s="9">
        <f t="shared" ref="AQ89" si="493">AQ90+AQ91</f>
        <v>0</v>
      </c>
      <c r="AR89" s="9">
        <f t="shared" ref="AR89" si="494">AR90+AR91</f>
        <v>0</v>
      </c>
      <c r="AS89" s="9">
        <f t="shared" ref="AS89" si="495">AS90+AS91</f>
        <v>4.032</v>
      </c>
      <c r="AT89" s="9">
        <f t="shared" ref="AT89" si="496">AT90+AT91</f>
        <v>0</v>
      </c>
      <c r="AU89" s="9">
        <f t="shared" ref="AU89" si="497">AU90+AU91</f>
        <v>0</v>
      </c>
      <c r="AV89" s="9">
        <f t="shared" ref="AV89" si="498">AV90+AV91</f>
        <v>4.032</v>
      </c>
      <c r="AW89" s="9">
        <f t="shared" ref="AW89" si="499">AW90+AW91</f>
        <v>0</v>
      </c>
      <c r="AX89" s="9">
        <f t="shared" ref="AX89" si="500">AX90+AX91</f>
        <v>0</v>
      </c>
      <c r="AY89" s="9">
        <f t="shared" ref="AY89" si="501">AY90+AY91</f>
        <v>0</v>
      </c>
      <c r="AZ89" s="9">
        <f t="shared" ref="AZ89" si="502">AZ90+AZ91</f>
        <v>0</v>
      </c>
      <c r="BA89" s="9">
        <f t="shared" ref="BA89" si="503">BA90+BA91</f>
        <v>0</v>
      </c>
      <c r="BB89" s="9">
        <f t="shared" ref="BB89" si="504">BB90+BB91</f>
        <v>0</v>
      </c>
      <c r="BC89" s="9">
        <f t="shared" ref="BC89" si="505">BC90+BC91</f>
        <v>3.1185811999999502</v>
      </c>
      <c r="BD89" s="9">
        <f t="shared" ref="BD89" si="506">BD90+BD91</f>
        <v>0</v>
      </c>
      <c r="BE89" s="9">
        <f t="shared" ref="BE89" si="507">BE90+BE91</f>
        <v>0</v>
      </c>
      <c r="BF89" s="9">
        <f t="shared" ref="BF89" si="508">BF90+BF91</f>
        <v>3.1185811999999502</v>
      </c>
      <c r="BG89" s="9">
        <f t="shared" ref="BG89" si="509">BG90+BG91</f>
        <v>0</v>
      </c>
      <c r="BH89" s="9">
        <f t="shared" ref="BH89" si="510">BH90+BH91</f>
        <v>0</v>
      </c>
      <c r="BI89" s="9">
        <f t="shared" ref="BI89" si="511">BI90+BI91</f>
        <v>0</v>
      </c>
      <c r="BJ89" s="9">
        <f t="shared" ref="BJ89" si="512">BJ90+BJ91</f>
        <v>0</v>
      </c>
      <c r="BK89" s="9">
        <f t="shared" ref="BK89" si="513">BK90+BK91</f>
        <v>0</v>
      </c>
      <c r="BL89" s="9">
        <f t="shared" ref="BL89" si="514">BL90+BL91</f>
        <v>0</v>
      </c>
      <c r="BM89" s="9">
        <f t="shared" ref="BM89" si="515">BM90+BM91</f>
        <v>4.9740496480000003</v>
      </c>
      <c r="BN89" s="9">
        <f t="shared" ref="BN89" si="516">BN90+BN91</f>
        <v>0</v>
      </c>
      <c r="BO89" s="9">
        <f t="shared" ref="BO89" si="517">BO90+BO91</f>
        <v>0</v>
      </c>
      <c r="BP89" s="9">
        <f t="shared" ref="BP89" si="518">BP90+BP91</f>
        <v>4.9740496480000003</v>
      </c>
      <c r="BQ89" s="9">
        <f t="shared" ref="BQ89" si="519">BQ90+BQ91</f>
        <v>0</v>
      </c>
      <c r="BR89" s="9">
        <f t="shared" ref="BR89" si="520">BR90+BR91</f>
        <v>4.4473940339200002</v>
      </c>
      <c r="BS89" s="9">
        <f t="shared" ref="BS89" si="521">BS90+BS91</f>
        <v>0</v>
      </c>
      <c r="BT89" s="9">
        <f t="shared" ref="BT89" si="522">BT90+BT91</f>
        <v>0</v>
      </c>
      <c r="BU89" s="9">
        <f t="shared" ref="BU89" si="523">BU90+BU91</f>
        <v>4.4473940339200002</v>
      </c>
      <c r="BV89" s="9">
        <f t="shared" ref="BV89" si="524">BV90+BV91</f>
        <v>0</v>
      </c>
      <c r="BW89" s="9">
        <f t="shared" ref="BW89" si="525">BW90+BW91</f>
        <v>4.4473940339200002</v>
      </c>
      <c r="BX89" s="9">
        <f t="shared" ref="BX89" si="526">BX90+BX91</f>
        <v>0</v>
      </c>
      <c r="BY89" s="9">
        <f t="shared" ref="BY89" si="527">BY90+BY91</f>
        <v>0</v>
      </c>
      <c r="BZ89" s="9">
        <f t="shared" ref="BZ89" si="528">BZ90+BZ91</f>
        <v>4.4473940339200002</v>
      </c>
      <c r="CA89" s="9">
        <f t="shared" ref="CA89" si="529">CA90+CA91</f>
        <v>0</v>
      </c>
      <c r="CB89" s="9">
        <f t="shared" ref="CB89" si="530">CB90+CB91</f>
        <v>18.468024881919952</v>
      </c>
      <c r="CC89" s="9">
        <f t="shared" ref="CC89" si="531">CC90+CC91</f>
        <v>0</v>
      </c>
      <c r="CD89" s="9">
        <f t="shared" ref="CD89" si="532">CD90+CD91</f>
        <v>0</v>
      </c>
      <c r="CE89" s="9">
        <f t="shared" ref="CE89" si="533">CE90+CE91</f>
        <v>18.468024881919952</v>
      </c>
      <c r="CF89" s="9">
        <f t="shared" ref="CF89" si="534">CF90+CF91</f>
        <v>0</v>
      </c>
      <c r="CG89" s="77" t="s">
        <v>254</v>
      </c>
      <c r="CH89" s="12"/>
    </row>
    <row r="90" spans="1:86" s="48" customFormat="1" ht="31.5" x14ac:dyDescent="0.25">
      <c r="A90" s="17" t="s">
        <v>103</v>
      </c>
      <c r="B90" s="70" t="s">
        <v>223</v>
      </c>
      <c r="C90" s="55" t="s">
        <v>257</v>
      </c>
      <c r="D90" s="67" t="s">
        <v>222</v>
      </c>
      <c r="E90" s="67">
        <v>2020</v>
      </c>
      <c r="F90" s="67" t="s">
        <v>59</v>
      </c>
      <c r="G90" s="67">
        <v>2020</v>
      </c>
      <c r="H90" s="67" t="s">
        <v>59</v>
      </c>
      <c r="I90" s="67" t="s">
        <v>59</v>
      </c>
      <c r="J90" s="67" t="s">
        <v>59</v>
      </c>
      <c r="K90" s="67" t="s">
        <v>59</v>
      </c>
      <c r="L90" s="67" t="s">
        <v>59</v>
      </c>
      <c r="M90" s="67" t="s">
        <v>59</v>
      </c>
      <c r="N90" s="3">
        <v>0</v>
      </c>
      <c r="O90" s="3">
        <f t="shared" ref="O90:O91" si="535">Q90+N90</f>
        <v>0</v>
      </c>
      <c r="P90" s="3">
        <f t="shared" ref="P90:P91" si="536">S90+N90</f>
        <v>1.8959999999999999</v>
      </c>
      <c r="Q90" s="3">
        <f>T90+AD90+AN90+AX90+BH90</f>
        <v>0</v>
      </c>
      <c r="R90" s="3">
        <f t="shared" ref="R90:R91" si="537">Q90</f>
        <v>0</v>
      </c>
      <c r="S90" s="3">
        <f t="shared" ref="S90:S91" si="538">Y90+AI90+AS90+BC90+BM90+BR90</f>
        <v>1.8959999999999999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f t="shared" ref="AD90:AD91" si="539">AE90+AF90+AG90+AH90</f>
        <v>0</v>
      </c>
      <c r="AE90" s="3">
        <v>0</v>
      </c>
      <c r="AF90" s="3">
        <v>0</v>
      </c>
      <c r="AG90" s="3">
        <v>0</v>
      </c>
      <c r="AH90" s="3">
        <v>0</v>
      </c>
      <c r="AI90" s="3">
        <f t="shared" si="457"/>
        <v>1.8959999999999999</v>
      </c>
      <c r="AJ90" s="3">
        <v>0</v>
      </c>
      <c r="AK90" s="3">
        <v>0</v>
      </c>
      <c r="AL90" s="3">
        <v>1.8959999999999999</v>
      </c>
      <c r="AM90" s="3">
        <v>0</v>
      </c>
      <c r="AN90" s="3">
        <f t="shared" si="458"/>
        <v>0</v>
      </c>
      <c r="AO90" s="3">
        <v>0</v>
      </c>
      <c r="AP90" s="3">
        <v>0</v>
      </c>
      <c r="AQ90" s="3">
        <v>0</v>
      </c>
      <c r="AR90" s="3">
        <v>0</v>
      </c>
      <c r="AS90" s="3">
        <f t="shared" si="459"/>
        <v>0</v>
      </c>
      <c r="AT90" s="3">
        <v>0</v>
      </c>
      <c r="AU90" s="3">
        <v>0</v>
      </c>
      <c r="AV90" s="3">
        <v>0</v>
      </c>
      <c r="AW90" s="3">
        <v>0</v>
      </c>
      <c r="AX90" s="3">
        <f t="shared" si="460"/>
        <v>0</v>
      </c>
      <c r="AY90" s="3">
        <v>0</v>
      </c>
      <c r="AZ90" s="3">
        <v>0</v>
      </c>
      <c r="BA90" s="3">
        <v>0</v>
      </c>
      <c r="BB90" s="3">
        <v>0</v>
      </c>
      <c r="BC90" s="3">
        <f t="shared" si="461"/>
        <v>0</v>
      </c>
      <c r="BD90" s="3">
        <v>0</v>
      </c>
      <c r="BE90" s="3">
        <v>0</v>
      </c>
      <c r="BF90" s="3">
        <v>0</v>
      </c>
      <c r="BG90" s="3">
        <v>0</v>
      </c>
      <c r="BH90" s="3">
        <f t="shared" ref="BH90:BH91" si="540">BI90+BJ90+BK90+BL90</f>
        <v>0</v>
      </c>
      <c r="BI90" s="3">
        <v>0</v>
      </c>
      <c r="BJ90" s="3">
        <v>0</v>
      </c>
      <c r="BK90" s="3">
        <v>0</v>
      </c>
      <c r="BL90" s="3">
        <v>0</v>
      </c>
      <c r="BM90" s="3">
        <f t="shared" ref="BM90:BM91" si="541">BN90+BO90+BP90+BQ90</f>
        <v>0</v>
      </c>
      <c r="BN90" s="3">
        <v>0</v>
      </c>
      <c r="BO90" s="3">
        <v>0</v>
      </c>
      <c r="BP90" s="3">
        <v>0</v>
      </c>
      <c r="BQ90" s="3">
        <v>0</v>
      </c>
      <c r="BR90" s="3">
        <f t="shared" ref="BR90:BR91" si="542">BS90+BT90+BU90+BV90</f>
        <v>0</v>
      </c>
      <c r="BS90" s="3">
        <v>0</v>
      </c>
      <c r="BT90" s="3">
        <v>0</v>
      </c>
      <c r="BU90" s="3">
        <v>0</v>
      </c>
      <c r="BV90" s="3">
        <v>0</v>
      </c>
      <c r="BW90" s="3">
        <f t="shared" ref="BW90:BW91" si="543">BX90+BY90+BZ90+CA90</f>
        <v>0</v>
      </c>
      <c r="BX90" s="3">
        <v>0</v>
      </c>
      <c r="BY90" s="3">
        <v>0</v>
      </c>
      <c r="BZ90" s="3">
        <f t="shared" ref="BZ90:BZ91" si="544">AG90+AQ90+BA90+BK90+BU90</f>
        <v>0</v>
      </c>
      <c r="CA90" s="3">
        <f t="shared" ref="CA90:CA91" si="545">AH90+AR90+BB90+BL90+BV90</f>
        <v>0</v>
      </c>
      <c r="CB90" s="3">
        <f t="shared" ref="CB90:CB91" si="546">CC90+CD90+CE90+CF90</f>
        <v>1.8959999999999999</v>
      </c>
      <c r="CC90" s="3">
        <v>0</v>
      </c>
      <c r="CD90" s="3">
        <v>0</v>
      </c>
      <c r="CE90" s="3">
        <f t="shared" ref="CE90:CE91" si="547">AL90+AV90+BF90+BP90+BU90</f>
        <v>1.8959999999999999</v>
      </c>
      <c r="CF90" s="3">
        <v>0</v>
      </c>
      <c r="CG90" s="78"/>
      <c r="CH90" s="72"/>
    </row>
    <row r="91" spans="1:86" s="48" customFormat="1" x14ac:dyDescent="0.25">
      <c r="A91" s="17" t="s">
        <v>103</v>
      </c>
      <c r="B91" s="70" t="s">
        <v>269</v>
      </c>
      <c r="C91" s="55" t="s">
        <v>258</v>
      </c>
      <c r="D91" s="67" t="s">
        <v>222</v>
      </c>
      <c r="E91" s="67">
        <v>2021</v>
      </c>
      <c r="F91" s="67" t="s">
        <v>59</v>
      </c>
      <c r="G91" s="67">
        <v>2024</v>
      </c>
      <c r="H91" s="67" t="s">
        <v>59</v>
      </c>
      <c r="I91" s="67" t="s">
        <v>59</v>
      </c>
      <c r="J91" s="67" t="s">
        <v>59</v>
      </c>
      <c r="K91" s="67" t="s">
        <v>59</v>
      </c>
      <c r="L91" s="67" t="s">
        <v>59</v>
      </c>
      <c r="M91" s="67" t="s">
        <v>59</v>
      </c>
      <c r="N91" s="3">
        <v>0</v>
      </c>
      <c r="O91" s="3">
        <f t="shared" si="535"/>
        <v>0</v>
      </c>
      <c r="P91" s="3">
        <f t="shared" si="536"/>
        <v>16.572024881919951</v>
      </c>
      <c r="Q91" s="3">
        <f>T91+AD91+AN91+AX91+BH91</f>
        <v>0</v>
      </c>
      <c r="R91" s="3">
        <f t="shared" si="537"/>
        <v>0</v>
      </c>
      <c r="S91" s="3">
        <f t="shared" si="538"/>
        <v>16.572024881919951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f t="shared" si="539"/>
        <v>0</v>
      </c>
      <c r="AE91" s="3">
        <v>0</v>
      </c>
      <c r="AF91" s="3">
        <v>0</v>
      </c>
      <c r="AG91" s="3">
        <v>0</v>
      </c>
      <c r="AH91" s="3">
        <v>0</v>
      </c>
      <c r="AI91" s="3">
        <f t="shared" si="457"/>
        <v>0</v>
      </c>
      <c r="AJ91" s="3">
        <v>0</v>
      </c>
      <c r="AK91" s="3">
        <v>0</v>
      </c>
      <c r="AL91" s="3">
        <v>0</v>
      </c>
      <c r="AM91" s="3">
        <v>0</v>
      </c>
      <c r="AN91" s="3">
        <f t="shared" si="458"/>
        <v>0</v>
      </c>
      <c r="AO91" s="3">
        <v>0</v>
      </c>
      <c r="AP91" s="3">
        <v>0</v>
      </c>
      <c r="AQ91" s="3">
        <v>0</v>
      </c>
      <c r="AR91" s="3">
        <v>0</v>
      </c>
      <c r="AS91" s="3">
        <f t="shared" si="459"/>
        <v>4.032</v>
      </c>
      <c r="AT91" s="3">
        <v>0</v>
      </c>
      <c r="AU91" s="3">
        <v>0</v>
      </c>
      <c r="AV91" s="3">
        <f>'[1]1'!$R$95/1000</f>
        <v>4.032</v>
      </c>
      <c r="AW91" s="3">
        <v>0</v>
      </c>
      <c r="AX91" s="3">
        <f t="shared" si="460"/>
        <v>0</v>
      </c>
      <c r="AY91" s="3">
        <v>0</v>
      </c>
      <c r="AZ91" s="3">
        <v>0</v>
      </c>
      <c r="BA91" s="3">
        <v>0</v>
      </c>
      <c r="BB91" s="3">
        <v>0</v>
      </c>
      <c r="BC91" s="3">
        <f t="shared" si="461"/>
        <v>3.1185811999999502</v>
      </c>
      <c r="BD91" s="3">
        <v>0</v>
      </c>
      <c r="BE91" s="3">
        <v>0</v>
      </c>
      <c r="BF91" s="3">
        <v>3.1185811999999502</v>
      </c>
      <c r="BG91" s="3">
        <v>0</v>
      </c>
      <c r="BH91" s="3">
        <f t="shared" si="540"/>
        <v>0</v>
      </c>
      <c r="BI91" s="3">
        <v>0</v>
      </c>
      <c r="BJ91" s="3">
        <v>0</v>
      </c>
      <c r="BK91" s="3">
        <v>0</v>
      </c>
      <c r="BL91" s="3">
        <v>0</v>
      </c>
      <c r="BM91" s="3">
        <f t="shared" si="541"/>
        <v>4.9740496480000003</v>
      </c>
      <c r="BN91" s="3">
        <v>0</v>
      </c>
      <c r="BO91" s="3">
        <v>0</v>
      </c>
      <c r="BP91" s="3">
        <v>4.9740496480000003</v>
      </c>
      <c r="BQ91" s="3">
        <v>0</v>
      </c>
      <c r="BR91" s="3">
        <f t="shared" si="542"/>
        <v>4.4473940339200002</v>
      </c>
      <c r="BS91" s="3">
        <v>0</v>
      </c>
      <c r="BT91" s="3">
        <v>0</v>
      </c>
      <c r="BU91" s="3">
        <v>4.4473940339200002</v>
      </c>
      <c r="BV91" s="3">
        <v>0</v>
      </c>
      <c r="BW91" s="3">
        <f t="shared" si="543"/>
        <v>4.4473940339200002</v>
      </c>
      <c r="BX91" s="3">
        <v>0</v>
      </c>
      <c r="BY91" s="3">
        <v>0</v>
      </c>
      <c r="BZ91" s="3">
        <f t="shared" si="544"/>
        <v>4.4473940339200002</v>
      </c>
      <c r="CA91" s="3">
        <f t="shared" si="545"/>
        <v>0</v>
      </c>
      <c r="CB91" s="3">
        <f t="shared" si="546"/>
        <v>16.572024881919951</v>
      </c>
      <c r="CC91" s="3">
        <v>0</v>
      </c>
      <c r="CD91" s="3">
        <v>0</v>
      </c>
      <c r="CE91" s="3">
        <f t="shared" si="547"/>
        <v>16.572024881919951</v>
      </c>
      <c r="CF91" s="3">
        <v>0</v>
      </c>
      <c r="CG91" s="102"/>
      <c r="CH91" s="72"/>
    </row>
    <row r="92" spans="1:86" s="48" customFormat="1" ht="31.5" x14ac:dyDescent="0.25">
      <c r="A92" s="16" t="s">
        <v>105</v>
      </c>
      <c r="B92" s="46" t="s">
        <v>106</v>
      </c>
      <c r="C92" s="11" t="s">
        <v>119</v>
      </c>
      <c r="D92" s="11" t="s">
        <v>59</v>
      </c>
      <c r="E92" s="11" t="s">
        <v>59</v>
      </c>
      <c r="F92" s="11" t="s">
        <v>59</v>
      </c>
      <c r="G92" s="11" t="s">
        <v>59</v>
      </c>
      <c r="H92" s="11" t="s">
        <v>59</v>
      </c>
      <c r="I92" s="11" t="s">
        <v>59</v>
      </c>
      <c r="J92" s="11" t="s">
        <v>59</v>
      </c>
      <c r="K92" s="11" t="s">
        <v>59</v>
      </c>
      <c r="L92" s="11" t="s">
        <v>59</v>
      </c>
      <c r="M92" s="11" t="s">
        <v>59</v>
      </c>
      <c r="N92" s="9">
        <v>0</v>
      </c>
      <c r="O92" s="9">
        <v>0</v>
      </c>
      <c r="P92" s="9">
        <v>0</v>
      </c>
      <c r="Q92" s="9">
        <f t="shared" si="2"/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 t="s">
        <v>59</v>
      </c>
      <c r="CH92" s="12"/>
    </row>
    <row r="93" spans="1:86" s="48" customFormat="1" ht="47.25" x14ac:dyDescent="0.25">
      <c r="A93" s="16" t="s">
        <v>107</v>
      </c>
      <c r="B93" s="46" t="s">
        <v>108</v>
      </c>
      <c r="C93" s="11" t="s">
        <v>119</v>
      </c>
      <c r="D93" s="11" t="s">
        <v>59</v>
      </c>
      <c r="E93" s="11" t="s">
        <v>59</v>
      </c>
      <c r="F93" s="11" t="s">
        <v>59</v>
      </c>
      <c r="G93" s="11" t="s">
        <v>59</v>
      </c>
      <c r="H93" s="11" t="s">
        <v>59</v>
      </c>
      <c r="I93" s="11" t="s">
        <v>59</v>
      </c>
      <c r="J93" s="11" t="s">
        <v>59</v>
      </c>
      <c r="K93" s="11" t="s">
        <v>59</v>
      </c>
      <c r="L93" s="11" t="s">
        <v>59</v>
      </c>
      <c r="M93" s="11" t="s">
        <v>59</v>
      </c>
      <c r="N93" s="9">
        <v>0</v>
      </c>
      <c r="O93" s="9">
        <v>0</v>
      </c>
      <c r="P93" s="9">
        <v>0</v>
      </c>
      <c r="Q93" s="9">
        <f t="shared" si="2"/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 t="s">
        <v>59</v>
      </c>
      <c r="CH93" s="12"/>
    </row>
    <row r="94" spans="1:86" s="48" customFormat="1" ht="31.5" x14ac:dyDescent="0.25">
      <c r="A94" s="16" t="s">
        <v>109</v>
      </c>
      <c r="B94" s="46" t="s">
        <v>110</v>
      </c>
      <c r="C94" s="11" t="s">
        <v>119</v>
      </c>
      <c r="D94" s="11" t="s">
        <v>59</v>
      </c>
      <c r="E94" s="11" t="s">
        <v>59</v>
      </c>
      <c r="F94" s="11" t="s">
        <v>59</v>
      </c>
      <c r="G94" s="11" t="s">
        <v>59</v>
      </c>
      <c r="H94" s="11" t="s">
        <v>59</v>
      </c>
      <c r="I94" s="11" t="s">
        <v>59</v>
      </c>
      <c r="J94" s="11" t="s">
        <v>59</v>
      </c>
      <c r="K94" s="11" t="s">
        <v>59</v>
      </c>
      <c r="L94" s="11" t="s">
        <v>59</v>
      </c>
      <c r="M94" s="11" t="s">
        <v>59</v>
      </c>
      <c r="N94" s="9">
        <v>0</v>
      </c>
      <c r="O94" s="9">
        <v>0</v>
      </c>
      <c r="P94" s="9">
        <v>0</v>
      </c>
      <c r="Q94" s="9">
        <f t="shared" si="2"/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 t="s">
        <v>59</v>
      </c>
      <c r="CH94" s="12"/>
    </row>
    <row r="95" spans="1:86" s="48" customFormat="1" ht="47.25" x14ac:dyDescent="0.25">
      <c r="A95" s="16" t="s">
        <v>111</v>
      </c>
      <c r="B95" s="46" t="s">
        <v>112</v>
      </c>
      <c r="C95" s="11" t="s">
        <v>119</v>
      </c>
      <c r="D95" s="11" t="s">
        <v>59</v>
      </c>
      <c r="E95" s="11" t="s">
        <v>59</v>
      </c>
      <c r="F95" s="11" t="s">
        <v>59</v>
      </c>
      <c r="G95" s="11" t="s">
        <v>59</v>
      </c>
      <c r="H95" s="11" t="s">
        <v>59</v>
      </c>
      <c r="I95" s="11" t="s">
        <v>59</v>
      </c>
      <c r="J95" s="11" t="s">
        <v>59</v>
      </c>
      <c r="K95" s="11" t="s">
        <v>59</v>
      </c>
      <c r="L95" s="11" t="s">
        <v>59</v>
      </c>
      <c r="M95" s="11" t="s">
        <v>59</v>
      </c>
      <c r="N95" s="9">
        <v>0</v>
      </c>
      <c r="O95" s="9">
        <v>0</v>
      </c>
      <c r="P95" s="9">
        <v>0</v>
      </c>
      <c r="Q95" s="9">
        <f t="shared" si="2"/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 t="s">
        <v>59</v>
      </c>
      <c r="CH95" s="12"/>
    </row>
    <row r="96" spans="1:86" s="48" customFormat="1" ht="31.5" x14ac:dyDescent="0.25">
      <c r="A96" s="16" t="s">
        <v>113</v>
      </c>
      <c r="B96" s="46" t="s">
        <v>114</v>
      </c>
      <c r="C96" s="11" t="s">
        <v>119</v>
      </c>
      <c r="D96" s="11" t="s">
        <v>59</v>
      </c>
      <c r="E96" s="11" t="s">
        <v>59</v>
      </c>
      <c r="F96" s="11" t="s">
        <v>59</v>
      </c>
      <c r="G96" s="11" t="s">
        <v>59</v>
      </c>
      <c r="H96" s="11" t="s">
        <v>59</v>
      </c>
      <c r="I96" s="11" t="s">
        <v>59</v>
      </c>
      <c r="J96" s="11" t="s">
        <v>59</v>
      </c>
      <c r="K96" s="11" t="s">
        <v>59</v>
      </c>
      <c r="L96" s="11" t="s">
        <v>59</v>
      </c>
      <c r="M96" s="11" t="s">
        <v>59</v>
      </c>
      <c r="N96" s="9">
        <v>0</v>
      </c>
      <c r="O96" s="9">
        <v>0</v>
      </c>
      <c r="P96" s="9">
        <v>0</v>
      </c>
      <c r="Q96" s="9">
        <f t="shared" si="2"/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 t="s">
        <v>59</v>
      </c>
      <c r="CH96" s="12"/>
    </row>
    <row r="97" spans="1:84" s="7" customFormat="1" x14ac:dyDescent="0.25">
      <c r="B97" s="59"/>
      <c r="AS97" s="18"/>
    </row>
    <row r="98" spans="1:84" ht="63.75" customHeight="1" x14ac:dyDescent="0.25">
      <c r="A98" s="105" t="s">
        <v>115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T98" s="8"/>
      <c r="AD98" s="8"/>
      <c r="AN98" s="8"/>
      <c r="AX98" s="8"/>
      <c r="BC98" s="19"/>
      <c r="BH98" s="8"/>
      <c r="BM98" s="20"/>
    </row>
    <row r="99" spans="1:84" ht="40.5" customHeight="1" x14ac:dyDescent="0.25">
      <c r="A99" s="104" t="s">
        <v>116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CF99" s="60"/>
    </row>
    <row r="100" spans="1:84" ht="57" customHeight="1" x14ac:dyDescent="0.25">
      <c r="A100" s="104" t="s">
        <v>117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</row>
    <row r="101" spans="1:84" ht="42.75" customHeight="1" x14ac:dyDescent="0.25">
      <c r="A101" s="104" t="s">
        <v>118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</row>
    <row r="102" spans="1:84" x14ac:dyDescent="0.25"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AD102" s="8">
        <f>AD18-[2]С0331_1056204000049_01_0_61_1_!$AS$18</f>
        <v>0</v>
      </c>
      <c r="AN102" s="8">
        <f>AN18-[2]С0331_1056204000049_01_0_61_1_!$AX$18</f>
        <v>-1.4606984207894413E-3</v>
      </c>
      <c r="AX102" s="8">
        <f>AX18-[2]С0331_1056204000049_01_0_61_1_!$BM$18</f>
        <v>0</v>
      </c>
      <c r="BH102" s="8">
        <f>BH18-[2]С0331_1056204000049_01_0_61_1_!$BR$18</f>
        <v>0</v>
      </c>
    </row>
    <row r="103" spans="1:84" x14ac:dyDescent="0.25">
      <c r="B103" s="61"/>
      <c r="C103" s="31"/>
      <c r="N103" s="8"/>
      <c r="O103" s="8"/>
      <c r="P103" s="8"/>
      <c r="Q103" s="8"/>
      <c r="R103" s="8"/>
      <c r="S103" s="8"/>
      <c r="T103" s="8">
        <f>[2]С0331_1056204000049_01_0_61_1_!$AI$18-T18</f>
        <v>0</v>
      </c>
      <c r="U103" s="8"/>
      <c r="V103" s="8"/>
      <c r="W103" s="8"/>
      <c r="X103" s="8"/>
      <c r="Y103" s="22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</row>
    <row r="104" spans="1:84" x14ac:dyDescent="0.25"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AS104" s="22"/>
    </row>
    <row r="105" spans="1:84" x14ac:dyDescent="0.25"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</row>
    <row r="106" spans="1:84" x14ac:dyDescent="0.25"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CB106" s="21"/>
    </row>
    <row r="107" spans="1:84" x14ac:dyDescent="0.25"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AI107" s="21"/>
    </row>
    <row r="108" spans="1:84" x14ac:dyDescent="0.25">
      <c r="B108" s="61"/>
      <c r="BC108" s="8"/>
    </row>
    <row r="109" spans="1:84" x14ac:dyDescent="0.25"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AS109" s="8"/>
    </row>
  </sheetData>
  <autoFilter ref="D17:D101"/>
  <customSheetViews>
    <customSheetView guid="{DE2FE5CC-A5DD-4568-B790-E4F58AA5A0E7}" scale="54" showPageBreaks="1" printArea="1" showAutoFilter="1" view="pageBreakPreview" topLeftCell="A4">
      <pane xSplit="2" ySplit="14" topLeftCell="C54" activePane="bottomRight" state="frozenSplit"/>
      <selection pane="bottomRight" activeCell="B60" sqref="B60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1"/>
      <headerFooter differentFirst="1">
        <oddHeader>&amp;C&amp;P</oddHeader>
      </headerFooter>
      <autoFilter ref="D17:D116"/>
    </customSheetView>
    <customSheetView guid="{050A937D-DB36-4849-9A1B-1D9CA0115BEA}" scale="60" showPageBreaks="1" printArea="1" showAutoFilter="1" view="pageBreakPreview" topLeftCell="A4">
      <pane xSplit="2" ySplit="14" topLeftCell="C97" activePane="bottomRight" state="frozenSplit"/>
      <selection pane="bottomRight" activeCell="I99" sqref="I99"/>
      <rowBreaks count="2" manualBreakCount="2">
        <brk id="31" max="110" man="1"/>
        <brk id="10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2"/>
      <headerFooter differentFirst="1">
        <oddHeader>&amp;C&amp;P</oddHeader>
      </headerFooter>
      <autoFilter ref="D17:D116"/>
    </customSheetView>
    <customSheetView guid="{D0722E9F-016F-46CC-AD70-88F6BBBAD144}" scale="60" showPageBreaks="1" printArea="1" showAutoFilter="1" view="pageBreakPreview" topLeftCell="A4">
      <pane xSplit="2" ySplit="14" topLeftCell="AE18" activePane="bottomRight" state="frozenSplit"/>
      <selection pane="bottomRight" activeCell="AK17" sqref="AK17"/>
      <rowBreaks count="2" manualBreakCount="2">
        <brk id="31" max="110" man="1"/>
        <brk id="108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3"/>
      <headerFooter differentFirst="1">
        <oddHeader>&amp;C&amp;P</oddHeader>
      </headerFooter>
      <autoFilter ref="D17:D117"/>
    </customSheetView>
    <customSheetView guid="{16003EFE-F1E8-4189-A57B-9FB78881ED4E}" scale="54" showPageBreaks="1" printArea="1" showAutoFilter="1" view="pageBreakPreview" topLeftCell="A4">
      <pane xSplit="2" ySplit="14" topLeftCell="BQ81" activePane="bottomRight" state="frozenSplit"/>
      <selection pane="bottomRight" activeCell="CG86" sqref="CG86"/>
      <rowBreaks count="2" manualBreakCount="2">
        <brk id="31" max="110" man="1"/>
        <brk id="87" max="110" man="1"/>
      </rowBreaks>
      <colBreaks count="3" manualBreakCount="3">
        <brk id="30" max="106" man="1"/>
        <brk id="64" max="85" man="1"/>
        <brk id="89" max="106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37" fitToWidth="2" orientation="landscape" r:id="rId4"/>
      <headerFooter differentFirst="1">
        <oddHeader>&amp;C&amp;P</oddHeader>
      </headerFooter>
      <autoFilter ref="D17:D96"/>
    </customSheetView>
  </customSheetViews>
  <mergeCells count="57">
    <mergeCell ref="CG89:CG91"/>
    <mergeCell ref="CG71:CG72"/>
    <mergeCell ref="CG85:CG86"/>
    <mergeCell ref="B109:Q109"/>
    <mergeCell ref="A101:P101"/>
    <mergeCell ref="B102:Q102"/>
    <mergeCell ref="B104:Q104"/>
    <mergeCell ref="A98:P98"/>
    <mergeCell ref="A99:P99"/>
    <mergeCell ref="A100:P100"/>
    <mergeCell ref="B105:Q105"/>
    <mergeCell ref="B106:Q106"/>
    <mergeCell ref="B107:Q107"/>
    <mergeCell ref="H15:J15"/>
    <mergeCell ref="K15:M15"/>
    <mergeCell ref="O14:P15"/>
    <mergeCell ref="H14:M14"/>
    <mergeCell ref="CG63:CG64"/>
    <mergeCell ref="AX15:BB15"/>
    <mergeCell ref="BC15:BG15"/>
    <mergeCell ref="BH15:BL15"/>
    <mergeCell ref="AD14:CF14"/>
    <mergeCell ref="BW15:CA15"/>
    <mergeCell ref="CB15:CF15"/>
    <mergeCell ref="AI15:AM15"/>
    <mergeCell ref="BM15:BQ15"/>
    <mergeCell ref="BR15:BV15"/>
    <mergeCell ref="AS15:AW15"/>
    <mergeCell ref="CG14:CG16"/>
    <mergeCell ref="A9:AC9"/>
    <mergeCell ref="A4:AC4"/>
    <mergeCell ref="A5:AC5"/>
    <mergeCell ref="A6:AC6"/>
    <mergeCell ref="A7:AC7"/>
    <mergeCell ref="A8:AC8"/>
    <mergeCell ref="A10:AC10"/>
    <mergeCell ref="A12:AC12"/>
    <mergeCell ref="A14:A16"/>
    <mergeCell ref="B14:B16"/>
    <mergeCell ref="C14:C16"/>
    <mergeCell ref="D14:D16"/>
    <mergeCell ref="E14:E16"/>
    <mergeCell ref="A11:AN11"/>
    <mergeCell ref="F14:G15"/>
    <mergeCell ref="T15:X15"/>
    <mergeCell ref="Y15:AC15"/>
    <mergeCell ref="Q14:S15"/>
    <mergeCell ref="T14:AC14"/>
    <mergeCell ref="N14:N16"/>
    <mergeCell ref="AD15:AH15"/>
    <mergeCell ref="AN15:AR15"/>
    <mergeCell ref="CG67:CG68"/>
    <mergeCell ref="CG78:CG84"/>
    <mergeCell ref="CG74:CG76"/>
    <mergeCell ref="CG51:CG53"/>
    <mergeCell ref="CG58:CG59"/>
    <mergeCell ref="CG65:CG66"/>
  </mergeCells>
  <conditionalFormatting sqref="CG57:CG58 CG54:CG55 CG50:CG52 CG69:CG71 CG73:CG74 B75:B76 B78:B89 CG61:CG63 CG67 CG65">
    <cfRule type="cellIs" dxfId="7" priority="19" operator="equal">
      <formula>""</formula>
    </cfRule>
  </conditionalFormatting>
  <conditionalFormatting sqref="B87:B89">
    <cfRule type="cellIs" dxfId="6" priority="18" operator="equal">
      <formula>""</formula>
    </cfRule>
  </conditionalFormatting>
  <conditionalFormatting sqref="B85">
    <cfRule type="cellIs" dxfId="5" priority="9" operator="equal">
      <formula>""</formula>
    </cfRule>
  </conditionalFormatting>
  <conditionalFormatting sqref="B90:B91">
    <cfRule type="cellIs" dxfId="4" priority="5" operator="equal">
      <formula>""</formula>
    </cfRule>
  </conditionalFormatting>
  <conditionalFormatting sqref="B90:B91">
    <cfRule type="cellIs" dxfId="3" priority="4" operator="equal">
      <formula>""</formula>
    </cfRule>
  </conditionalFormatting>
  <conditionalFormatting sqref="B90:B91">
    <cfRule type="cellIs" dxfId="2" priority="3" operator="equal">
      <formula>""</formula>
    </cfRule>
  </conditionalFormatting>
  <conditionalFormatting sqref="B90:B91">
    <cfRule type="cellIs" dxfId="1" priority="2" operator="equal">
      <formula>""</formula>
    </cfRule>
  </conditionalFormatting>
  <conditionalFormatting sqref="B90:B91">
    <cfRule type="cellIs" dxfId="0" priority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36" fitToWidth="2" orientation="landscape" r:id="rId5"/>
  <headerFooter differentFirst="1">
    <oddHeader>&amp;C&amp;P</oddHeader>
  </headerFooter>
  <rowBreaks count="3" manualBreakCount="3">
    <brk id="31" max="110" man="1"/>
    <brk id="70" max="110" man="1"/>
    <brk id="92" max="110" man="1"/>
  </rowBreaks>
  <colBreaks count="3" manualBreakCount="3">
    <brk id="30" max="106" man="1"/>
    <brk id="64" max="85" man="1"/>
    <brk id="85" max="1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D0331_1056204000049_01_0_61_1_</vt:lpstr>
      <vt:lpstr>D0331_1056204000049_01_0_61_1_!Область_печати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2019-01-10T07:22:30Z</cp:lastPrinted>
  <dcterms:created xsi:type="dcterms:W3CDTF">2016-06-08T08:55:41Z</dcterms:created>
  <dcterms:modified xsi:type="dcterms:W3CDTF">2019-12-13T07:05:36Z</dcterms:modified>
</cp:coreProperties>
</file>