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15" windowHeight="12000"/>
  </bookViews>
  <sheets>
    <sheet name="D0331_1056204000049_02_0_61_1" sheetId="1" r:id="rId1"/>
  </sheets>
  <externalReferences>
    <externalReference r:id="rId2"/>
  </externalReferences>
  <definedNames>
    <definedName name="_xlnm._FilterDatabase" localSheetId="0" hidden="1">D0331_1056204000049_02_0_61_1!$D$17:$D$98</definedName>
    <definedName name="Z_071B2C72_A1D8_4F18_B02C_3AB1B12C57B5_.wvu.FilterData" localSheetId="0" hidden="1">D0331_1056204000049_02_0_61_1!$D$17:$D$97</definedName>
    <definedName name="Z_1711126E_8F82_4A07_A35A_ACE09E7D68F5_.wvu.FilterData" localSheetId="0" hidden="1">D0331_1056204000049_02_0_61_1!$D$17:$D$98</definedName>
    <definedName name="Z_1711126E_8F82_4A07_A35A_ACE09E7D68F5_.wvu.PrintArea" localSheetId="0" hidden="1">D0331_1056204000049_02_0_61_1!$A$1:$AN$96</definedName>
    <definedName name="Z_3F0194A0_360A_4431_90D0_E54C61E8911B_.wvu.FilterData" localSheetId="0" hidden="1">D0331_1056204000049_02_0_61_1!$D$17:$D$98</definedName>
    <definedName name="Z_B055D43A_078B_424F_BBC8_FC8EB8CA18A8_.wvu.FilterData" localSheetId="0" hidden="1">D0331_1056204000049_02_0_61_1!$D$17:$D$97</definedName>
    <definedName name="Z_B055D43A_078B_424F_BBC8_FC8EB8CA18A8_.wvu.PrintArea" localSheetId="0" hidden="1">D0331_1056204000049_02_0_61_1!$A$1:$AN$96</definedName>
    <definedName name="Z_BED94B10_7391_4795_B1B0_65494D5546B8_.wvu.FilterData" localSheetId="0" hidden="1">D0331_1056204000049_02_0_61_1!$D$17:$D$98</definedName>
    <definedName name="Z_BED94B10_7391_4795_B1B0_65494D5546B8_.wvu.PrintArea" localSheetId="0" hidden="1">D0331_1056204000049_02_0_61_1!$A$1:$AN$96</definedName>
    <definedName name="Z_EAC09AC2_7EF8_424A_A6C3_3251E53C0BB0_.wvu.FilterData" localSheetId="0" hidden="1">D0331_1056204000049_02_0_61_1!$D$17:$D$98</definedName>
    <definedName name="Z_F6219B07_D522_402A_8899_A51E87B4AA92_.wvu.FilterData" localSheetId="0" hidden="1">D0331_1056204000049_02_0_61_1!$D$17:$D$98</definedName>
    <definedName name="Z_F6219B07_D522_402A_8899_A51E87B4AA92_.wvu.PrintArea" localSheetId="0" hidden="1">D0331_1056204000049_02_0_61_1!$A$1:$AN$96</definedName>
    <definedName name="_xlnm.Print_Area" localSheetId="0">D0331_1056204000049_02_0_61_1!$A$1:$AN$96</definedName>
  </definedNames>
  <calcPr calcId="144525"/>
  <customWorkbookViews>
    <customWorkbookView name="Administator - Личное представление" guid="{1711126E-8F82-4A07-A35A-ACE09E7D68F5}" mergeInterval="0" personalView="1" showHorizontalScroll="0" showVerticalScroll="0" showSheetTabs="0" xWindow="579" yWindow="51" windowWidth="1125" windowHeight="724" activeSheetId="1" showComments="commIndAndComment"/>
    <customWorkbookView name="q - Личное представление" guid="{F6219B07-D522-402A-8899-A51E87B4AA92}" mergeInterval="0" personalView="1" maximized="1" showHorizontalScroll="0" showVerticalScroll="0" showSheetTabs="0" xWindow="1" yWindow="1" windowWidth="1276" windowHeight="794" activeSheetId="1"/>
    <customWorkbookView name="Sushilin - Личное представление" guid="{B055D43A-078B-424F-BBC8-FC8EB8CA18A8}" mergeInterval="0" personalView="1" maximized="1" showHorizontalScroll="0" showVerticalScroll="0" showSheetTabs="0" windowWidth="1916" windowHeight="821" activeSheetId="1"/>
    <customWorkbookView name="Rodina - Личное представление" guid="{BED94B10-7391-4795-B1B0-65494D5546B8}" mergeInterval="0" personalView="1" showHorizontalScroll="0" showVerticalScroll="0" showSheetTabs="0" xWindow="636" yWindow="40" windowWidth="628" windowHeight="724" activeSheetId="1"/>
  </customWorkbookViews>
</workbook>
</file>

<file path=xl/calcChain.xml><?xml version="1.0" encoding="utf-8"?>
<calcChain xmlns="http://schemas.openxmlformats.org/spreadsheetml/2006/main">
  <c r="AM66" i="1" l="1"/>
  <c r="AM65" i="1" s="1"/>
  <c r="AL66" i="1"/>
  <c r="AL65" i="1" s="1"/>
  <c r="AM64" i="1"/>
  <c r="AM63" i="1" s="1"/>
  <c r="AL64" i="1"/>
  <c r="AH65" i="1"/>
  <c r="AG65" i="1"/>
  <c r="AH63" i="1"/>
  <c r="AG63" i="1"/>
  <c r="Z66" i="1"/>
  <c r="Z65" i="1" s="1"/>
  <c r="V66" i="1"/>
  <c r="X66" i="1" s="1"/>
  <c r="Z64" i="1"/>
  <c r="Y64" i="1" s="1"/>
  <c r="V64" i="1"/>
  <c r="U64" i="1" s="1"/>
  <c r="L63" i="1"/>
  <c r="M63" i="1"/>
  <c r="N63" i="1"/>
  <c r="Q63" i="1"/>
  <c r="R63" i="1"/>
  <c r="S63" i="1"/>
  <c r="AA63" i="1"/>
  <c r="AB63" i="1"/>
  <c r="AC63" i="1"/>
  <c r="AD63" i="1"/>
  <c r="AE63" i="1"/>
  <c r="AF63" i="1"/>
  <c r="AI63" i="1"/>
  <c r="AJ63" i="1"/>
  <c r="AK63" i="1"/>
  <c r="AL63" i="1"/>
  <c r="L65" i="1"/>
  <c r="M65" i="1"/>
  <c r="N65" i="1"/>
  <c r="Q65" i="1"/>
  <c r="R65" i="1"/>
  <c r="S65" i="1"/>
  <c r="AA65" i="1"/>
  <c r="AB65" i="1"/>
  <c r="AC65" i="1"/>
  <c r="AD65" i="1"/>
  <c r="AE65" i="1"/>
  <c r="AF65" i="1"/>
  <c r="AI65" i="1"/>
  <c r="AJ65" i="1"/>
  <c r="AK65" i="1"/>
  <c r="J65" i="1"/>
  <c r="J63" i="1"/>
  <c r="AL52" i="1"/>
  <c r="AM52" i="1"/>
  <c r="U66" i="1" l="1"/>
  <c r="O66" i="1" s="1"/>
  <c r="O65" i="1" s="1"/>
  <c r="Y66" i="1"/>
  <c r="T66" i="1" s="1"/>
  <c r="P66" i="1" s="1"/>
  <c r="P65" i="1" s="1"/>
  <c r="V65" i="1"/>
  <c r="X65" i="1"/>
  <c r="W66" i="1"/>
  <c r="W65" i="1" s="1"/>
  <c r="T64" i="1"/>
  <c r="Y63" i="1"/>
  <c r="O64" i="1"/>
  <c r="U63" i="1"/>
  <c r="V63" i="1"/>
  <c r="X64" i="1"/>
  <c r="Z63" i="1"/>
  <c r="U65" i="1" l="1"/>
  <c r="K66" i="1"/>
  <c r="K65" i="1" s="1"/>
  <c r="T65" i="1"/>
  <c r="Y65" i="1"/>
  <c r="K64" i="1"/>
  <c r="K63" i="1" s="1"/>
  <c r="O63" i="1"/>
  <c r="T63" i="1"/>
  <c r="P64" i="1"/>
  <c r="P63" i="1" s="1"/>
  <c r="X63" i="1"/>
  <c r="W64" i="1"/>
  <c r="W63" i="1" s="1"/>
  <c r="V52" i="1" l="1"/>
  <c r="X52" i="1" s="1"/>
  <c r="W52" i="1" s="1"/>
  <c r="Z52" i="1"/>
  <c r="Y52" i="1" s="1"/>
  <c r="T52" i="1" s="1"/>
  <c r="P52" i="1" s="1"/>
  <c r="U52" i="1" l="1"/>
  <c r="O52" i="1" s="1"/>
  <c r="K52" i="1" s="1"/>
  <c r="V50" i="1"/>
  <c r="AM91" i="1" l="1"/>
  <c r="AH89" i="1"/>
  <c r="AD89" i="1"/>
  <c r="AE89" i="1"/>
  <c r="AF89" i="1"/>
  <c r="AG89" i="1"/>
  <c r="AI89" i="1"/>
  <c r="AJ89" i="1"/>
  <c r="AK89" i="1"/>
  <c r="AM90" i="1"/>
  <c r="AL90" i="1"/>
  <c r="AA89" i="1"/>
  <c r="AB89" i="1"/>
  <c r="AC89" i="1"/>
  <c r="Q89" i="1"/>
  <c r="R89" i="1"/>
  <c r="S89" i="1"/>
  <c r="V91" i="1"/>
  <c r="X91" i="1" s="1"/>
  <c r="W91" i="1" s="1"/>
  <c r="Z90" i="1"/>
  <c r="Y90" i="1" s="1"/>
  <c r="V90" i="1"/>
  <c r="X90" i="1" s="1"/>
  <c r="W90" i="1" s="1"/>
  <c r="L89" i="1"/>
  <c r="M89" i="1"/>
  <c r="N89" i="1"/>
  <c r="J89" i="1"/>
  <c r="AK87" i="1"/>
  <c r="AJ87" i="1"/>
  <c r="AI87" i="1"/>
  <c r="AH87" i="1"/>
  <c r="AG87" i="1"/>
  <c r="AF87" i="1"/>
  <c r="AE87" i="1"/>
  <c r="AD87" i="1"/>
  <c r="AC87" i="1"/>
  <c r="S87" i="1"/>
  <c r="R87" i="1"/>
  <c r="Q87" i="1"/>
  <c r="N87" i="1"/>
  <c r="M87" i="1"/>
  <c r="L87" i="1"/>
  <c r="AI85" i="1"/>
  <c r="AG85" i="1"/>
  <c r="AE85" i="1"/>
  <c r="AD85" i="1"/>
  <c r="AC85" i="1"/>
  <c r="AB85" i="1"/>
  <c r="AA85" i="1"/>
  <c r="S85" i="1"/>
  <c r="R85" i="1"/>
  <c r="Q85" i="1"/>
  <c r="N85" i="1"/>
  <c r="M85" i="1"/>
  <c r="L85" i="1"/>
  <c r="J85" i="1"/>
  <c r="AI77" i="1"/>
  <c r="AG77" i="1"/>
  <c r="AE77" i="1"/>
  <c r="AD77" i="1"/>
  <c r="AC77" i="1"/>
  <c r="AB77" i="1"/>
  <c r="AA77" i="1"/>
  <c r="S77" i="1"/>
  <c r="R77" i="1"/>
  <c r="Q77" i="1"/>
  <c r="N77" i="1"/>
  <c r="M77" i="1"/>
  <c r="L77" i="1"/>
  <c r="J77" i="1"/>
  <c r="AI74" i="1"/>
  <c r="AG74" i="1"/>
  <c r="AE74" i="1"/>
  <c r="AD74" i="1"/>
  <c r="AC74" i="1"/>
  <c r="AB74" i="1"/>
  <c r="AA74" i="1"/>
  <c r="S74" i="1"/>
  <c r="R74" i="1"/>
  <c r="Q74" i="1"/>
  <c r="N74" i="1"/>
  <c r="M74" i="1"/>
  <c r="L74" i="1"/>
  <c r="J74" i="1"/>
  <c r="AK69" i="1"/>
  <c r="AJ69" i="1"/>
  <c r="AI69" i="1"/>
  <c r="AH69" i="1"/>
  <c r="AG69" i="1"/>
  <c r="AF69" i="1"/>
  <c r="AE69" i="1"/>
  <c r="AD69" i="1"/>
  <c r="AC69" i="1"/>
  <c r="AB69" i="1"/>
  <c r="AA69" i="1"/>
  <c r="S69" i="1"/>
  <c r="R69" i="1"/>
  <c r="Q69" i="1"/>
  <c r="N69" i="1"/>
  <c r="M69" i="1"/>
  <c r="L69" i="1"/>
  <c r="AK67" i="1"/>
  <c r="AJ67" i="1"/>
  <c r="AI67" i="1"/>
  <c r="AH67" i="1"/>
  <c r="AG67" i="1"/>
  <c r="AF67" i="1"/>
  <c r="AE67" i="1"/>
  <c r="AD67" i="1"/>
  <c r="AC67" i="1"/>
  <c r="AB67" i="1"/>
  <c r="AA67" i="1"/>
  <c r="S67" i="1"/>
  <c r="R67" i="1"/>
  <c r="Q67" i="1"/>
  <c r="O67" i="1"/>
  <c r="N67" i="1"/>
  <c r="M67" i="1"/>
  <c r="L67" i="1"/>
  <c r="AK60" i="1"/>
  <c r="AJ60" i="1"/>
  <c r="AI60" i="1"/>
  <c r="AH60" i="1"/>
  <c r="AG60" i="1"/>
  <c r="AF60" i="1"/>
  <c r="AE60" i="1"/>
  <c r="AD60" i="1"/>
  <c r="AC60" i="1"/>
  <c r="AB60" i="1"/>
  <c r="AA60" i="1"/>
  <c r="S60" i="1"/>
  <c r="R60" i="1"/>
  <c r="Q60" i="1"/>
  <c r="N60" i="1"/>
  <c r="M60" i="1"/>
  <c r="L60" i="1"/>
  <c r="AK56" i="1"/>
  <c r="AJ56" i="1"/>
  <c r="AI56" i="1"/>
  <c r="AH56" i="1"/>
  <c r="AG56" i="1"/>
  <c r="AF56" i="1"/>
  <c r="AE56" i="1"/>
  <c r="AD56" i="1"/>
  <c r="AC56" i="1"/>
  <c r="S56" i="1"/>
  <c r="R56" i="1"/>
  <c r="Q56" i="1"/>
  <c r="N56" i="1"/>
  <c r="M56" i="1"/>
  <c r="L56" i="1"/>
  <c r="J56" i="1"/>
  <c r="AK49" i="1"/>
  <c r="AJ49" i="1"/>
  <c r="AI49" i="1"/>
  <c r="AI48" i="1" s="1"/>
  <c r="AH49" i="1"/>
  <c r="AG49" i="1"/>
  <c r="AF49" i="1"/>
  <c r="AE49" i="1"/>
  <c r="AE48" i="1" s="1"/>
  <c r="AC49" i="1"/>
  <c r="AB49" i="1"/>
  <c r="AA49" i="1"/>
  <c r="S49" i="1"/>
  <c r="S48" i="1" s="1"/>
  <c r="R49" i="1"/>
  <c r="Q49" i="1"/>
  <c r="N49" i="1"/>
  <c r="M49" i="1"/>
  <c r="M48" i="1" s="1"/>
  <c r="L49" i="1"/>
  <c r="AH74" i="1"/>
  <c r="AF74" i="1"/>
  <c r="Q48" i="1" l="1"/>
  <c r="AG48" i="1"/>
  <c r="N48" i="1"/>
  <c r="L48" i="1"/>
  <c r="R48" i="1"/>
  <c r="AC48" i="1"/>
  <c r="AM89" i="1"/>
  <c r="AL91" i="1"/>
  <c r="AL89" i="1" s="1"/>
  <c r="Z91" i="1"/>
  <c r="Y91" i="1" s="1"/>
  <c r="T91" i="1" s="1"/>
  <c r="P91" i="1" s="1"/>
  <c r="AD49" i="1"/>
  <c r="AD48" i="1" s="1"/>
  <c r="U91" i="1"/>
  <c r="O91" i="1" s="1"/>
  <c r="K91" i="1" s="1"/>
  <c r="U90" i="1"/>
  <c r="O90" i="1" s="1"/>
  <c r="K90" i="1" s="1"/>
  <c r="W89" i="1"/>
  <c r="T90" i="1"/>
  <c r="V89" i="1"/>
  <c r="X89" i="1"/>
  <c r="AH77" i="1"/>
  <c r="AK74" i="1"/>
  <c r="AJ85" i="1"/>
  <c r="AK85" i="1"/>
  <c r="AK77" i="1"/>
  <c r="AJ74" i="1"/>
  <c r="AF85" i="1"/>
  <c r="AF77" i="1"/>
  <c r="AJ77" i="1"/>
  <c r="AH85" i="1"/>
  <c r="AF48" i="1" l="1"/>
  <c r="AJ48" i="1"/>
  <c r="AK48" i="1"/>
  <c r="AH48" i="1"/>
  <c r="Z89" i="1"/>
  <c r="Y89" i="1"/>
  <c r="U89" i="1"/>
  <c r="K89" i="1"/>
  <c r="P90" i="1"/>
  <c r="P89" i="1" s="1"/>
  <c r="T89" i="1"/>
  <c r="O89" i="1"/>
  <c r="AM54" i="1" l="1"/>
  <c r="AL54" i="1"/>
  <c r="Z54" i="1"/>
  <c r="Y54" i="1" s="1"/>
  <c r="T54" i="1" s="1"/>
  <c r="P54" i="1" s="1"/>
  <c r="V54" i="1"/>
  <c r="X54" i="1" s="1"/>
  <c r="W54" i="1" s="1"/>
  <c r="U54" i="1" l="1"/>
  <c r="O54" i="1" s="1"/>
  <c r="K54" i="1" s="1"/>
  <c r="V45" i="1" l="1"/>
  <c r="V41" i="1"/>
  <c r="Z86" i="1"/>
  <c r="Z85" i="1" s="1"/>
  <c r="V86" i="1"/>
  <c r="V85" i="1" s="1"/>
  <c r="AM86" i="1"/>
  <c r="AM85" i="1" s="1"/>
  <c r="AL86" i="1"/>
  <c r="AL85" i="1" s="1"/>
  <c r="AL84" i="1"/>
  <c r="AM84" i="1"/>
  <c r="V84" i="1"/>
  <c r="U84" i="1" s="1"/>
  <c r="Z84" i="1"/>
  <c r="Y84" i="1" s="1"/>
  <c r="T84" i="1" s="1"/>
  <c r="Z76" i="1"/>
  <c r="Y76" i="1" s="1"/>
  <c r="T76" i="1" s="1"/>
  <c r="P76" i="1" s="1"/>
  <c r="V76" i="1"/>
  <c r="U76" i="1" s="1"/>
  <c r="O76" i="1" s="1"/>
  <c r="K76" i="1" s="1"/>
  <c r="Z75" i="1"/>
  <c r="V75" i="1"/>
  <c r="AM76" i="1"/>
  <c r="AL76" i="1"/>
  <c r="AM75" i="1"/>
  <c r="AL75" i="1"/>
  <c r="V73" i="1"/>
  <c r="U73" i="1" s="1"/>
  <c r="O73" i="1" s="1"/>
  <c r="K73" i="1" s="1"/>
  <c r="Z73" i="1"/>
  <c r="Y73" i="1" s="1"/>
  <c r="T73" i="1" s="1"/>
  <c r="P73" i="1" s="1"/>
  <c r="AL73" i="1"/>
  <c r="AM73" i="1"/>
  <c r="Z68" i="1"/>
  <c r="Z67" i="1" s="1"/>
  <c r="AM68" i="1"/>
  <c r="AM67" i="1" s="1"/>
  <c r="AL68" i="1"/>
  <c r="AL67" i="1" s="1"/>
  <c r="V68" i="1"/>
  <c r="J67" i="1"/>
  <c r="X68" i="1" l="1"/>
  <c r="X67" i="1" s="1"/>
  <c r="V67" i="1"/>
  <c r="AL74" i="1"/>
  <c r="X75" i="1"/>
  <c r="V74" i="1"/>
  <c r="AM74" i="1"/>
  <c r="Y75" i="1"/>
  <c r="Z74" i="1"/>
  <c r="U75" i="1"/>
  <c r="U86" i="1"/>
  <c r="U85" i="1" s="1"/>
  <c r="X86" i="1"/>
  <c r="X84" i="1"/>
  <c r="W84" i="1" s="1"/>
  <c r="Y86" i="1"/>
  <c r="Y85" i="1" s="1"/>
  <c r="P84" i="1"/>
  <c r="O84" i="1"/>
  <c r="K84" i="1" s="1"/>
  <c r="X76" i="1"/>
  <c r="W76" i="1" s="1"/>
  <c r="X73" i="1"/>
  <c r="W73" i="1" s="1"/>
  <c r="Y68" i="1"/>
  <c r="U68" i="1"/>
  <c r="U67" i="1" s="1"/>
  <c r="AL94" i="1"/>
  <c r="AM94" i="1"/>
  <c r="AL95" i="1"/>
  <c r="AM95" i="1"/>
  <c r="AL96" i="1"/>
  <c r="AM96" i="1"/>
  <c r="AL92" i="1"/>
  <c r="AM92" i="1"/>
  <c r="AL93" i="1"/>
  <c r="AM93" i="1"/>
  <c r="AM88" i="1"/>
  <c r="AM87" i="1" s="1"/>
  <c r="AL88" i="1"/>
  <c r="AL87" i="1" s="1"/>
  <c r="AL79" i="1"/>
  <c r="AM79" i="1"/>
  <c r="AL80" i="1"/>
  <c r="AM80" i="1"/>
  <c r="AL81" i="1"/>
  <c r="AM81" i="1"/>
  <c r="AL82" i="1"/>
  <c r="AM82" i="1"/>
  <c r="AL83" i="1"/>
  <c r="AM83" i="1"/>
  <c r="AM78" i="1"/>
  <c r="AL78" i="1"/>
  <c r="AL71" i="1"/>
  <c r="AM71" i="1"/>
  <c r="AL72" i="1"/>
  <c r="AM72" i="1"/>
  <c r="AM70" i="1"/>
  <c r="AL70" i="1"/>
  <c r="AL62" i="1"/>
  <c r="AM62" i="1"/>
  <c r="AM61" i="1"/>
  <c r="AL61" i="1"/>
  <c r="AM50" i="1"/>
  <c r="AM51" i="1"/>
  <c r="AL50" i="1"/>
  <c r="AL51" i="1"/>
  <c r="AL53" i="1"/>
  <c r="AL55" i="1"/>
  <c r="V79" i="1"/>
  <c r="V80" i="1"/>
  <c r="V81" i="1"/>
  <c r="V82" i="1"/>
  <c r="V83" i="1"/>
  <c r="V78" i="1"/>
  <c r="V71" i="1"/>
  <c r="V72" i="1"/>
  <c r="V70" i="1"/>
  <c r="V69" i="1" l="1"/>
  <c r="AM60" i="1"/>
  <c r="V77" i="1"/>
  <c r="AL60" i="1"/>
  <c r="AL69" i="1"/>
  <c r="AL49" i="1"/>
  <c r="AM69" i="1"/>
  <c r="W68" i="1"/>
  <c r="W67" i="1" s="1"/>
  <c r="W75" i="1"/>
  <c r="W74" i="1" s="1"/>
  <c r="X74" i="1"/>
  <c r="AL77" i="1"/>
  <c r="W86" i="1"/>
  <c r="W85" i="1" s="1"/>
  <c r="X85" i="1"/>
  <c r="T75" i="1"/>
  <c r="Y74" i="1"/>
  <c r="AM77" i="1"/>
  <c r="T68" i="1"/>
  <c r="T67" i="1" s="1"/>
  <c r="Y67" i="1"/>
  <c r="O75" i="1"/>
  <c r="O74" i="1" s="1"/>
  <c r="U74" i="1"/>
  <c r="O86" i="1"/>
  <c r="O85" i="1" s="1"/>
  <c r="T86" i="1"/>
  <c r="T85" i="1" s="1"/>
  <c r="K68" i="1"/>
  <c r="K67" i="1" s="1"/>
  <c r="K75" i="1" l="1"/>
  <c r="K74" i="1" s="1"/>
  <c r="P75" i="1"/>
  <c r="P74" i="1" s="1"/>
  <c r="T74" i="1"/>
  <c r="P68" i="1"/>
  <c r="P67" i="1" s="1"/>
  <c r="K86" i="1"/>
  <c r="K85" i="1" s="1"/>
  <c r="P86" i="1"/>
  <c r="P85" i="1" s="1"/>
  <c r="V62" i="1"/>
  <c r="V61" i="1"/>
  <c r="V58" i="1"/>
  <c r="V59" i="1"/>
  <c r="V53" i="1"/>
  <c r="V55" i="1"/>
  <c r="V51" i="1"/>
  <c r="V42" i="1"/>
  <c r="V43" i="1"/>
  <c r="V44" i="1"/>
  <c r="V46" i="1"/>
  <c r="V60" i="1" l="1"/>
  <c r="V96" i="1"/>
  <c r="V95" i="1"/>
  <c r="V94" i="1"/>
  <c r="V93" i="1"/>
  <c r="V92" i="1"/>
  <c r="X79" i="1"/>
  <c r="X80" i="1"/>
  <c r="W80" i="1" s="1"/>
  <c r="U82" i="1"/>
  <c r="O82" i="1" s="1"/>
  <c r="K82" i="1" s="1"/>
  <c r="X83" i="1"/>
  <c r="W83" i="1" s="1"/>
  <c r="X71" i="1"/>
  <c r="W71" i="1" s="1"/>
  <c r="X72" i="1"/>
  <c r="W72" i="1" s="1"/>
  <c r="X61" i="1"/>
  <c r="U58" i="1"/>
  <c r="O58" i="1" s="1"/>
  <c r="K58" i="1" s="1"/>
  <c r="X59" i="1"/>
  <c r="W59" i="1" s="1"/>
  <c r="U53" i="1"/>
  <c r="X42" i="1"/>
  <c r="U46" i="1"/>
  <c r="O46" i="1" s="1"/>
  <c r="X81" i="1"/>
  <c r="W81" i="1" s="1"/>
  <c r="Z81" i="1"/>
  <c r="Y81" i="1" s="1"/>
  <c r="X82" i="1"/>
  <c r="W82" i="1" s="1"/>
  <c r="Z82" i="1"/>
  <c r="Y82" i="1" s="1"/>
  <c r="T82" i="1" s="1"/>
  <c r="P82" i="1" s="1"/>
  <c r="Z83" i="1"/>
  <c r="Y83" i="1" s="1"/>
  <c r="T83" i="1" s="1"/>
  <c r="P83" i="1" s="1"/>
  <c r="Z80" i="1"/>
  <c r="Y80" i="1" s="1"/>
  <c r="T80" i="1" s="1"/>
  <c r="P80" i="1" s="1"/>
  <c r="U80" i="1"/>
  <c r="O80" i="1" s="1"/>
  <c r="K80" i="1" s="1"/>
  <c r="Z79" i="1"/>
  <c r="Y79" i="1" s="1"/>
  <c r="T79" i="1" s="1"/>
  <c r="U79" i="1"/>
  <c r="O79" i="1" s="1"/>
  <c r="Z78" i="1"/>
  <c r="X78" i="1"/>
  <c r="U78" i="1"/>
  <c r="Z71" i="1"/>
  <c r="Y71" i="1" s="1"/>
  <c r="U72" i="1"/>
  <c r="O72" i="1" s="1"/>
  <c r="Z72" i="1"/>
  <c r="Y72" i="1" s="1"/>
  <c r="T72" i="1" s="1"/>
  <c r="P72" i="1" s="1"/>
  <c r="Z70" i="1"/>
  <c r="X70" i="1"/>
  <c r="U70" i="1"/>
  <c r="Z62" i="1"/>
  <c r="Y62" i="1" s="1"/>
  <c r="Z61" i="1"/>
  <c r="Z59" i="1"/>
  <c r="Z58" i="1"/>
  <c r="Y58" i="1" s="1"/>
  <c r="T58" i="1" s="1"/>
  <c r="P58" i="1" s="1"/>
  <c r="U51" i="1"/>
  <c r="O51" i="1" s="1"/>
  <c r="X51" i="1"/>
  <c r="W51" i="1" s="1"/>
  <c r="Z51" i="1"/>
  <c r="Y51" i="1" s="1"/>
  <c r="T51" i="1" s="1"/>
  <c r="P51" i="1" s="1"/>
  <c r="X53" i="1"/>
  <c r="W53" i="1" s="1"/>
  <c r="Z53" i="1"/>
  <c r="Y53" i="1" s="1"/>
  <c r="U55" i="1"/>
  <c r="O55" i="1" s="1"/>
  <c r="K55" i="1" s="1"/>
  <c r="X55" i="1"/>
  <c r="W55" i="1" s="1"/>
  <c r="Z55" i="1"/>
  <c r="Y55" i="1" s="1"/>
  <c r="T55" i="1" s="1"/>
  <c r="P55" i="1" s="1"/>
  <c r="U43" i="1"/>
  <c r="O43" i="1" s="1"/>
  <c r="U44" i="1"/>
  <c r="O44" i="1" s="1"/>
  <c r="Z42" i="1"/>
  <c r="Y42" i="1" s="1"/>
  <c r="T42" i="1" s="1"/>
  <c r="Z43" i="1"/>
  <c r="Y43" i="1" s="1"/>
  <c r="T43" i="1" s="1"/>
  <c r="Z44" i="1"/>
  <c r="Y44" i="1" s="1"/>
  <c r="T44" i="1" s="1"/>
  <c r="P44" i="1" s="1"/>
  <c r="Z45" i="1"/>
  <c r="Y45" i="1" s="1"/>
  <c r="T45" i="1" s="1"/>
  <c r="P45" i="1" s="1"/>
  <c r="Z46" i="1"/>
  <c r="Y46" i="1" s="1"/>
  <c r="T46" i="1" s="1"/>
  <c r="P46" i="1" s="1"/>
  <c r="Z41" i="1"/>
  <c r="Y41" i="1" s="1"/>
  <c r="T41" i="1" s="1"/>
  <c r="P41" i="1" s="1"/>
  <c r="X44" i="1"/>
  <c r="W44" i="1" s="1"/>
  <c r="X45" i="1"/>
  <c r="W45" i="1" s="1"/>
  <c r="X41" i="1"/>
  <c r="W41" i="1" s="1"/>
  <c r="U45" i="1"/>
  <c r="O45" i="1" s="1"/>
  <c r="U41" i="1"/>
  <c r="O41" i="1" s="1"/>
  <c r="L40" i="1"/>
  <c r="L39" i="1" s="1"/>
  <c r="M40" i="1"/>
  <c r="M39" i="1" s="1"/>
  <c r="N40" i="1"/>
  <c r="N39" i="1" s="1"/>
  <c r="Q40" i="1"/>
  <c r="Q39" i="1" s="1"/>
  <c r="R40" i="1"/>
  <c r="R39" i="1" s="1"/>
  <c r="S40" i="1"/>
  <c r="S39" i="1" s="1"/>
  <c r="K92" i="1"/>
  <c r="P92" i="1"/>
  <c r="K93" i="1"/>
  <c r="P93" i="1"/>
  <c r="K94" i="1"/>
  <c r="P94" i="1"/>
  <c r="K95" i="1"/>
  <c r="P95" i="1"/>
  <c r="K96" i="1"/>
  <c r="P96" i="1"/>
  <c r="J87" i="1"/>
  <c r="J60" i="1"/>
  <c r="AM53" i="1"/>
  <c r="AM55" i="1"/>
  <c r="AB57" i="1"/>
  <c r="AB56" i="1" s="1"/>
  <c r="AA57" i="1"/>
  <c r="AA88" i="1"/>
  <c r="AA87" i="1" s="1"/>
  <c r="AB88" i="1"/>
  <c r="AC40" i="1"/>
  <c r="AC39" i="1" s="1"/>
  <c r="AD40" i="1"/>
  <c r="AD39" i="1" s="1"/>
  <c r="AE40" i="1"/>
  <c r="AE39" i="1" s="1"/>
  <c r="AF40" i="1"/>
  <c r="AF39" i="1" s="1"/>
  <c r="AG40" i="1"/>
  <c r="AG39" i="1" s="1"/>
  <c r="AH40" i="1"/>
  <c r="AH39" i="1" s="1"/>
  <c r="AI40" i="1"/>
  <c r="AI39" i="1" s="1"/>
  <c r="AJ40" i="1"/>
  <c r="AJ39" i="1" s="1"/>
  <c r="AK40" i="1"/>
  <c r="AK39" i="1" s="1"/>
  <c r="AA40" i="1"/>
  <c r="AA39" i="1" s="1"/>
  <c r="AB40" i="1"/>
  <c r="AB39" i="1" s="1"/>
  <c r="Z77" i="1" l="1"/>
  <c r="Z88" i="1"/>
  <c r="Z87" i="1" s="1"/>
  <c r="AB87" i="1"/>
  <c r="AB48" i="1" s="1"/>
  <c r="AM49" i="1"/>
  <c r="V57" i="1"/>
  <c r="U57" i="1" s="1"/>
  <c r="AA56" i="1"/>
  <c r="AA48" i="1" s="1"/>
  <c r="Z69" i="1"/>
  <c r="Y61" i="1"/>
  <c r="Z60" i="1"/>
  <c r="X77" i="1"/>
  <c r="X50" i="1"/>
  <c r="V49" i="1"/>
  <c r="W61" i="1"/>
  <c r="X69" i="1"/>
  <c r="AI38" i="1"/>
  <c r="AI24" i="1" s="1"/>
  <c r="AI18" i="1" s="1"/>
  <c r="AD38" i="1"/>
  <c r="AD24" i="1" s="1"/>
  <c r="AD18" i="1" s="1"/>
  <c r="L38" i="1"/>
  <c r="L35" i="1" s="1"/>
  <c r="AG38" i="1"/>
  <c r="AG24" i="1" s="1"/>
  <c r="AG18" i="1" s="1"/>
  <c r="AK38" i="1"/>
  <c r="AF38" i="1"/>
  <c r="AF24" i="1" s="1"/>
  <c r="AF18" i="1" s="1"/>
  <c r="N38" i="1"/>
  <c r="W78" i="1"/>
  <c r="AC38" i="1"/>
  <c r="AC24" i="1" s="1"/>
  <c r="AC18" i="1" s="1"/>
  <c r="AC97" i="1" s="1"/>
  <c r="M38" i="1"/>
  <c r="W70" i="1"/>
  <c r="W69" i="1" s="1"/>
  <c r="AE38" i="1"/>
  <c r="AE24" i="1" s="1"/>
  <c r="AE18" i="1" s="1"/>
  <c r="AH38" i="1"/>
  <c r="AH24" i="1" s="1"/>
  <c r="AH18" i="1" s="1"/>
  <c r="AJ38" i="1"/>
  <c r="AJ24" i="1" s="1"/>
  <c r="AJ18" i="1" s="1"/>
  <c r="Y78" i="1"/>
  <c r="Y77" i="1" s="1"/>
  <c r="R38" i="1"/>
  <c r="Y70" i="1"/>
  <c r="Y69" i="1" s="1"/>
  <c r="O78" i="1"/>
  <c r="Q38" i="1"/>
  <c r="S38" i="1"/>
  <c r="K72" i="1"/>
  <c r="K51" i="1"/>
  <c r="K46" i="1"/>
  <c r="K45" i="1"/>
  <c r="K43" i="1"/>
  <c r="K44" i="1"/>
  <c r="K41" i="1"/>
  <c r="V88" i="1"/>
  <c r="Z50" i="1"/>
  <c r="Z49" i="1" s="1"/>
  <c r="Z57" i="1"/>
  <c r="U71" i="1"/>
  <c r="U69" i="1" s="1"/>
  <c r="U61" i="1"/>
  <c r="X58" i="1"/>
  <c r="W58" i="1" s="1"/>
  <c r="X46" i="1"/>
  <c r="W46" i="1" s="1"/>
  <c r="U42" i="1"/>
  <c r="O42" i="1" s="1"/>
  <c r="K42" i="1" s="1"/>
  <c r="K79" i="1"/>
  <c r="T81" i="1"/>
  <c r="P81" i="1" s="1"/>
  <c r="U83" i="1"/>
  <c r="O83" i="1" s="1"/>
  <c r="K83" i="1" s="1"/>
  <c r="U81" i="1"/>
  <c r="O81" i="1" s="1"/>
  <c r="K81" i="1" s="1"/>
  <c r="W79" i="1"/>
  <c r="T62" i="1"/>
  <c r="P62" i="1" s="1"/>
  <c r="U62" i="1"/>
  <c r="X62" i="1"/>
  <c r="X60" i="1" s="1"/>
  <c r="Y59" i="1"/>
  <c r="T59" i="1" s="1"/>
  <c r="P59" i="1" s="1"/>
  <c r="U59" i="1"/>
  <c r="U50" i="1"/>
  <c r="U49" i="1" s="1"/>
  <c r="V40" i="1"/>
  <c r="V39" i="1" s="1"/>
  <c r="X43" i="1"/>
  <c r="W43" i="1" s="1"/>
  <c r="Z40" i="1"/>
  <c r="Z39" i="1" s="1"/>
  <c r="W42" i="1"/>
  <c r="P79" i="1"/>
  <c r="Y40" i="1"/>
  <c r="Y39" i="1" s="1"/>
  <c r="T40" i="1"/>
  <c r="T39" i="1" s="1"/>
  <c r="P43" i="1"/>
  <c r="P42" i="1"/>
  <c r="AI97" i="1" l="1"/>
  <c r="AE97" i="1"/>
  <c r="AG97" i="1"/>
  <c r="Y88" i="1"/>
  <c r="Y87" i="1" s="1"/>
  <c r="X57" i="1"/>
  <c r="W57" i="1" s="1"/>
  <c r="W56" i="1" s="1"/>
  <c r="V56" i="1"/>
  <c r="O77" i="1"/>
  <c r="U77" i="1"/>
  <c r="O61" i="1"/>
  <c r="U60" i="1"/>
  <c r="X88" i="1"/>
  <c r="X87" i="1" s="1"/>
  <c r="V87" i="1"/>
  <c r="O57" i="1"/>
  <c r="U56" i="1"/>
  <c r="W50" i="1"/>
  <c r="W49" i="1" s="1"/>
  <c r="X49" i="1"/>
  <c r="X56" i="1"/>
  <c r="W77" i="1"/>
  <c r="T61" i="1"/>
  <c r="Y60" i="1"/>
  <c r="Y57" i="1"/>
  <c r="Z56" i="1"/>
  <c r="Z48" i="1" s="1"/>
  <c r="AB38" i="1"/>
  <c r="AB24" i="1" s="1"/>
  <c r="AB18" i="1" s="1"/>
  <c r="AA38" i="1"/>
  <c r="AA24" i="1" s="1"/>
  <c r="AA18" i="1" s="1"/>
  <c r="AA97" i="1" s="1"/>
  <c r="K78" i="1"/>
  <c r="K77" i="1" s="1"/>
  <c r="T78" i="1"/>
  <c r="T77" i="1" s="1"/>
  <c r="U88" i="1"/>
  <c r="Y50" i="1"/>
  <c r="Y49" i="1" s="1"/>
  <c r="K40" i="1"/>
  <c r="K39" i="1" s="1"/>
  <c r="P40" i="1"/>
  <c r="P39" i="1" s="1"/>
  <c r="AK24" i="1"/>
  <c r="AK18" i="1" s="1"/>
  <c r="Q35" i="1"/>
  <c r="R24" i="1"/>
  <c r="R18" i="1" s="1"/>
  <c r="O62" i="1"/>
  <c r="K62" i="1" s="1"/>
  <c r="O59" i="1"/>
  <c r="O40" i="1"/>
  <c r="O39" i="1" s="1"/>
  <c r="U40" i="1"/>
  <c r="U39" i="1" s="1"/>
  <c r="W62" i="1"/>
  <c r="W60" i="1" s="1"/>
  <c r="W40" i="1"/>
  <c r="W39" i="1" s="1"/>
  <c r="X40" i="1"/>
  <c r="X39" i="1" s="1"/>
  <c r="Q24" i="1"/>
  <c r="Q18" i="1" s="1"/>
  <c r="S24" i="1"/>
  <c r="S18" i="1" s="1"/>
  <c r="N24" i="1"/>
  <c r="N18" i="1" s="1"/>
  <c r="V48" i="1" l="1"/>
  <c r="X48" i="1"/>
  <c r="T88" i="1"/>
  <c r="T87" i="1" s="1"/>
  <c r="W88" i="1"/>
  <c r="W87" i="1" s="1"/>
  <c r="W48" i="1" s="1"/>
  <c r="O60" i="1"/>
  <c r="T60" i="1"/>
  <c r="P61" i="1"/>
  <c r="P60" i="1" s="1"/>
  <c r="T57" i="1"/>
  <c r="Y56" i="1"/>
  <c r="Y48" i="1" s="1"/>
  <c r="O88" i="1"/>
  <c r="O87" i="1" s="1"/>
  <c r="U87" i="1"/>
  <c r="U48" i="1" s="1"/>
  <c r="O56" i="1"/>
  <c r="K57" i="1"/>
  <c r="K61" i="1"/>
  <c r="K60" i="1" s="1"/>
  <c r="P78" i="1"/>
  <c r="P77" i="1" s="1"/>
  <c r="Z38" i="1"/>
  <c r="K59" i="1"/>
  <c r="Y38" i="1" l="1"/>
  <c r="P88" i="1"/>
  <c r="P87" i="1" s="1"/>
  <c r="K88" i="1"/>
  <c r="K87" i="1" s="1"/>
  <c r="K56" i="1"/>
  <c r="P57" i="1"/>
  <c r="P56" i="1" s="1"/>
  <c r="T56" i="1"/>
  <c r="J70" i="1"/>
  <c r="J71" i="1"/>
  <c r="J53" i="1"/>
  <c r="J49" i="1" s="1"/>
  <c r="J40" i="1"/>
  <c r="J39" i="1" s="1"/>
  <c r="J69" i="1" l="1"/>
  <c r="J48" i="1" s="1"/>
  <c r="T70" i="1"/>
  <c r="O70" i="1"/>
  <c r="T50" i="1"/>
  <c r="O50" i="1"/>
  <c r="T53" i="1"/>
  <c r="P53" i="1" s="1"/>
  <c r="O53" i="1"/>
  <c r="T71" i="1"/>
  <c r="P71" i="1" s="1"/>
  <c r="O71" i="1"/>
  <c r="T49" i="1" l="1"/>
  <c r="O69" i="1"/>
  <c r="T69" i="1"/>
  <c r="O49" i="1"/>
  <c r="J38" i="1"/>
  <c r="J24" i="1" s="1"/>
  <c r="J18" i="1" s="1"/>
  <c r="K53" i="1"/>
  <c r="K71" i="1"/>
  <c r="P70" i="1"/>
  <c r="P69" i="1" s="1"/>
  <c r="K50" i="1"/>
  <c r="P50" i="1"/>
  <c r="P49" i="1" s="1"/>
  <c r="K70" i="1"/>
  <c r="T48" i="1" l="1"/>
  <c r="T38" i="1" s="1"/>
  <c r="T24" i="1" s="1"/>
  <c r="T18" i="1" s="1"/>
  <c r="P48" i="1"/>
  <c r="O48" i="1"/>
  <c r="O38" i="1" s="1"/>
  <c r="O24" i="1" s="1"/>
  <c r="O18" i="1" s="1"/>
  <c r="K69" i="1"/>
  <c r="K49" i="1"/>
  <c r="K48" i="1" s="1"/>
  <c r="K38" i="1" l="1"/>
  <c r="K24" i="1" s="1"/>
  <c r="K18" i="1" s="1"/>
  <c r="P38" i="1" l="1"/>
  <c r="P24" i="1" s="1"/>
  <c r="P18" i="1" s="1"/>
  <c r="Z26" i="1"/>
  <c r="Z27" i="1"/>
  <c r="Z28" i="1"/>
  <c r="Z29" i="1"/>
  <c r="Z30" i="1"/>
  <c r="Z31" i="1"/>
  <c r="Z32" i="1"/>
  <c r="Z33" i="1"/>
  <c r="Z34" i="1"/>
  <c r="Z35" i="1"/>
  <c r="Z36" i="1"/>
  <c r="Z37" i="1"/>
  <c r="X26" i="1"/>
  <c r="X27" i="1"/>
  <c r="X28" i="1"/>
  <c r="X29" i="1"/>
  <c r="X30" i="1"/>
  <c r="X31" i="1"/>
  <c r="X32" i="1"/>
  <c r="X33" i="1"/>
  <c r="X34" i="1"/>
  <c r="X35" i="1"/>
  <c r="X36" i="1"/>
  <c r="X37" i="1"/>
  <c r="Z25" i="1"/>
  <c r="X25" i="1"/>
  <c r="Z20" i="1"/>
  <c r="Z21" i="1"/>
  <c r="Z22" i="1"/>
  <c r="Z23" i="1"/>
  <c r="Z19" i="1"/>
  <c r="X20" i="1"/>
  <c r="X21" i="1"/>
  <c r="X22" i="1"/>
  <c r="X23" i="1"/>
  <c r="X19" i="1"/>
  <c r="V26" i="1"/>
  <c r="V27" i="1"/>
  <c r="V28" i="1"/>
  <c r="V29" i="1"/>
  <c r="V30" i="1"/>
  <c r="V31" i="1"/>
  <c r="V32" i="1"/>
  <c r="V33" i="1"/>
  <c r="V34" i="1"/>
  <c r="V35" i="1"/>
  <c r="V36" i="1"/>
  <c r="V37" i="1"/>
  <c r="V25" i="1"/>
  <c r="V20" i="1"/>
  <c r="V21" i="1"/>
  <c r="V22" i="1"/>
  <c r="V23" i="1"/>
  <c r="V19" i="1"/>
  <c r="AL41" i="1" l="1"/>
  <c r="X38" i="1" l="1"/>
  <c r="W38" i="1"/>
  <c r="AL57" i="1" l="1"/>
  <c r="AL58" i="1"/>
  <c r="AL59" i="1"/>
  <c r="AL46" i="1"/>
  <c r="AL45" i="1"/>
  <c r="AL44" i="1"/>
  <c r="AL43" i="1"/>
  <c r="AL42" i="1"/>
  <c r="AM46" i="1"/>
  <c r="AM45" i="1"/>
  <c r="AM44" i="1"/>
  <c r="AM43" i="1"/>
  <c r="AM42" i="1"/>
  <c r="AM41" i="1"/>
  <c r="AM57" i="1"/>
  <c r="AM58" i="1"/>
  <c r="AM59" i="1"/>
  <c r="AM56" i="1" l="1"/>
  <c r="AM48" i="1" s="1"/>
  <c r="AL56" i="1"/>
  <c r="AL48" i="1" s="1"/>
  <c r="AM40" i="1"/>
  <c r="AL40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3" i="1"/>
  <c r="AM22" i="1"/>
  <c r="AM21" i="1"/>
  <c r="AM20" i="1"/>
  <c r="AM19" i="1"/>
  <c r="AL19" i="1"/>
  <c r="AL20" i="1"/>
  <c r="AL21" i="1"/>
  <c r="AL22" i="1"/>
  <c r="AL23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M39" i="1" l="1"/>
  <c r="AL39" i="1"/>
  <c r="V38" i="1"/>
  <c r="U38" i="1"/>
  <c r="AM38" i="1" l="1"/>
  <c r="W24" i="1"/>
  <c r="X24" i="1" s="1"/>
  <c r="AM24" i="1" l="1"/>
  <c r="AL38" i="1"/>
  <c r="W18" i="1"/>
  <c r="U24" i="1"/>
  <c r="V24" i="1" s="1"/>
  <c r="AM18" i="1" l="1"/>
  <c r="AL24" i="1"/>
  <c r="U18" i="1"/>
  <c r="X18" i="1"/>
  <c r="V18" i="1" l="1"/>
  <c r="AL18" i="1"/>
  <c r="Y24" i="1"/>
  <c r="Z24" i="1" s="1"/>
  <c r="Y18" i="1" l="1"/>
  <c r="Z18" i="1" l="1"/>
</calcChain>
</file>

<file path=xl/sharedStrings.xml><?xml version="1.0" encoding="utf-8"?>
<sst xmlns="http://schemas.openxmlformats.org/spreadsheetml/2006/main" count="741" uniqueCount="225">
  <si>
    <t>Приложение  № 2</t>
  </si>
  <si>
    <t>к приказу Минэнерго России</t>
  </si>
  <si>
    <t>Форма 2. Перечни инвестиционных проектов и план освоения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</si>
  <si>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</si>
  <si>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</si>
  <si>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</si>
  <si>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</si>
  <si>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</si>
  <si>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</si>
  <si>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</si>
  <si>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</si>
  <si>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</si>
  <si>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</si>
  <si>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</si>
  <si>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</si>
  <si>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</si>
  <si>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</si>
  <si>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</si>
  <si>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</si>
  <si>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</si>
  <si>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</si>
  <si>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</si>
  <si>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</si>
  <si>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</si>
  <si>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</si>
  <si>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</si>
  <si>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</si>
  <si>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</si>
  <si>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</si>
  <si>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</si>
  <si>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</si>
  <si>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</si>
  <si>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</si>
  <si>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</si>
  <si>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</si>
  <si>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</si>
  <si>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И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</si>
  <si>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</si>
  <si>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</si>
  <si>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</si>
  <si>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</si>
  <si>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</si>
  <si>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</si>
  <si>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</si>
  <si>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</si>
  <si>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</si>
  <si>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</si>
  <si>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</si>
  <si>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</si>
  <si>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</si>
  <si>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</si>
  <si>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</si>
  <si>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</si>
  <si>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</si>
  <si>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</si>
  <si>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</si>
  <si>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</si>
  <si>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</si>
  <si>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</si>
  <si>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</si>
  <si>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</si>
  <si>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</si>
  <si>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</si>
  <si>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</si>
  <si>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</si>
  <si>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</si>
  <si>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</si>
  <si>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</si>
  <si>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</si>
  <si>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</si>
  <si>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</si>
  <si>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</si>
  <si>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</si>
  <si>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</si>
  <si>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</si>
  <si>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</si>
  <si>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</si>
  <si>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</si>
  <si>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</si>
  <si>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</si>
  <si>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</si>
  <si>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</si>
  <si>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</si>
  <si>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</si>
  <si>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</si>
  <si>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</si>
  <si>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</si>
  <si>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</si>
  <si>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</si>
  <si>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</si>
  <si>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</si>
  <si>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</si>
  <si>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G_Z0804-101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</si>
  <si>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</si>
  <si>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</si>
  <si>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</si>
  <si>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</si>
  <si>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</si>
  <si>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</si>
  <si>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</si>
  <si>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</si>
  <si>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</si>
  <si>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</si>
  <si>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</si>
  <si>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</si>
  <si>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</si>
  <si>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</si>
  <si>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 xml:space="preserve"> 
Предложение по корректировке утвержденного плана</t>
  </si>
  <si>
    <t>G_Z0804-109</t>
  </si>
  <si>
    <t>G_T0804-204</t>
  </si>
  <si>
    <t xml:space="preserve">2020 год </t>
  </si>
  <si>
    <t xml:space="preserve">2021 год </t>
  </si>
  <si>
    <t xml:space="preserve">2022 год </t>
  </si>
  <si>
    <t>29.7</t>
  </si>
  <si>
    <t>29.8</t>
  </si>
  <si>
    <t>29.9</t>
  </si>
  <si>
    <t>H-003</t>
  </si>
  <si>
    <t>I_T0804-208</t>
  </si>
  <si>
    <t>от 28.06. 2016 г. №728</t>
  </si>
  <si>
    <t>Покупка офисного здания в г.Касимов  (421,3 кв.м.)</t>
  </si>
  <si>
    <t>Покупка автомобилей марки Фиат Дукато (1 шт)</t>
  </si>
  <si>
    <t>Монтаж системы видеонаблюдения</t>
  </si>
  <si>
    <t>1.5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</si>
  <si>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</si>
  <si>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>Утвержденные плановые значения показателей приведены в соответствии с  с  приказом ГУ "РЭК" Рязанской области №2-ип от 11.09.2018</t>
  </si>
  <si>
    <t>Покупка автомобилей марки Renault DUSTER (17 шт)</t>
  </si>
  <si>
    <t>Покупка ИБП  марки APC SRT 2200 RMX (или аналог), (8 шт.)</t>
  </si>
  <si>
    <t xml:space="preserve">Покупка ИБП  марки APC SURT 1000 XLI (или аналог),(20 шт) </t>
  </si>
  <si>
    <t>Покупка и монтаж АТС</t>
  </si>
  <si>
    <t>Покупка и монтаж АТС в г.Сасово, 1 шт</t>
  </si>
  <si>
    <t>2018</t>
  </si>
  <si>
    <t>2020</t>
  </si>
  <si>
    <t>2022</t>
  </si>
  <si>
    <t>2021</t>
  </si>
  <si>
    <t>2019</t>
  </si>
  <si>
    <t>J_T0804-209</t>
  </si>
  <si>
    <t>J_S0804-308</t>
  </si>
  <si>
    <t>J_S0804-309</t>
  </si>
  <si>
    <t>2023</t>
  </si>
  <si>
    <t>J_O0804-402</t>
  </si>
  <si>
    <t>2024</t>
  </si>
  <si>
    <t>J_V0804-913</t>
  </si>
  <si>
    <t>J_V0804-914</t>
  </si>
  <si>
    <t>J_V0804-915</t>
  </si>
  <si>
    <t>J_V0804-916</t>
  </si>
  <si>
    <t>J_V0804-917</t>
  </si>
  <si>
    <t>J_V0804-918</t>
  </si>
  <si>
    <t>I_A0804-1001</t>
  </si>
  <si>
    <t xml:space="preserve">Утвержденный план </t>
  </si>
  <si>
    <t>Утвержденный план</t>
  </si>
  <si>
    <t xml:space="preserve">Фактический объем освоения капитальных вложений на 01.01. 2019 года, млн рублей 
(без НДС) </t>
  </si>
  <si>
    <t>Освоение капитальных вложений 2019 года в прогнозных ценах соответствующих лет, млн рублей (без НДС)</t>
  </si>
  <si>
    <t xml:space="preserve">2023 год </t>
  </si>
  <si>
    <t>2024 год</t>
  </si>
  <si>
    <t xml:space="preserve"> 
Предложение </t>
  </si>
  <si>
    <t>Итого за период реализации инвестиционной программы
(Утвержденный план)</t>
  </si>
  <si>
    <t>План на 01.01.2019</t>
  </si>
  <si>
    <t>План 
на 01.01.2019 года</t>
  </si>
  <si>
    <t xml:space="preserve">Предложение по корректировке утвержденного плана 
на 01.01.2019 года </t>
  </si>
  <si>
    <t>Актуализация коммерческого предложения  и сценарных условий. Кол-во автомобилей не изменилось.</t>
  </si>
  <si>
    <t xml:space="preserve">Актуализация коммерческого предложения  и сценарных условий. </t>
  </si>
  <si>
    <t>Актуализация коммерческих предложений и сценарных условий, увеличение кол-ва принтеров в связи с  необходимостью обеспечения перебойной работы специалистов на участках.</t>
  </si>
  <si>
    <t>Необходимость реализации данного проекта связана с обеспечением бесперебойной работы специалистов в участках компании.</t>
  </si>
  <si>
    <t>Покупка вычислительного узла 3  (Flex System x240 M5 Compute Node) (или аналог) (9 шт)</t>
  </si>
  <si>
    <t>Покупка автомобилей марки Renault Dokker</t>
  </si>
  <si>
    <t xml:space="preserve">Покупка системы хранения данных на sas дисках </t>
  </si>
  <si>
    <t xml:space="preserve">Покупка многофункционального устройства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</si>
  <si>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</si>
  <si>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</si>
  <si>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</si>
  <si>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</si>
  <si>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Шацк</t>
  </si>
  <si>
    <t>Произвдственная необходимость - для хранения резервных копий данных.</t>
  </si>
  <si>
    <t>Актуализация коммерческих предложений и сценарных условий. Перераспределения по годам связано с изменением потребностей.</t>
  </si>
  <si>
    <t>В 2021 году по утвержденному плану было запланировано приобретение 7 счетчиков банкнот  Magner 150 Digital , при корректировке данного проекта, было решено в связи с производственной необходимостью перераспределить покупку счетчиков по годам: в 2020 - 4 шт, в 2021 - 3 шт.</t>
  </si>
  <si>
    <t>Покупка системы хранения данных на ssd дисках</t>
  </si>
  <si>
    <t>Монтаж системы видеонаблюдения в г. Спас-Клепки</t>
  </si>
  <si>
    <t xml:space="preserve">Производственная необходимость. </t>
  </si>
  <si>
    <t>Н</t>
  </si>
  <si>
    <t>Включение нового проекта в связи с выходом 522 ФЗ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</si>
  <si>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</si>
  <si>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</si>
  <si>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</si>
  <si>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</si>
  <si>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</si>
  <si>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</si>
  <si>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</si>
  <si>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</si>
  <si>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</si>
  <si>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</si>
  <si>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</si>
  <si>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</si>
  <si>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</si>
  <si>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</si>
  <si>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</si>
  <si>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Проектирование Центра сбора и обработки данных (ЦСОД)</t>
  </si>
  <si>
    <t>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системы электронной очереди.</t>
  </si>
  <si>
    <t xml:space="preserve">  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терминала с  информацией.</t>
  </si>
  <si>
    <t xml:space="preserve">Необходимость внедрения системы УРВ в новом офисе ПАО «РЭСК» для  контроля доступа людей и техники на охраняемый объект, для контроля перемещения сотрудников и учёта рабочего времени. </t>
  </si>
  <si>
    <t>Покупка офисного здания в г.Спасск (378,42 кв.м.)</t>
  </si>
  <si>
    <t>Покупка автомобилей марки Volkswagen
Multivan Comfortline (1 шт)</t>
  </si>
  <si>
    <t>J_T0804-210</t>
  </si>
  <si>
    <t>Покупка счетчика банкнот марки Magner 150 Digital (или аналог) (16 шт.)</t>
  </si>
  <si>
    <t xml:space="preserve">Для повышения безопасности персонала, материальных ценностей и помещений компании, а также исполнения стандарта качества обслуживания клиентов в  7-ти собственных зданиях в районах области и в 5-ти планируемых к приобретению зданиях в районах для участков компании требуется установка систем видеонаблюдения. В рамках проекта будут установлены внутренние и наружные камеры высокого разрешения полностью охватывающие прилегающую к зданию территорию, а также все внутренние помещения. </t>
  </si>
  <si>
    <t>ННеобходимость внедрения автоматической пожарной сигнализации (АПС) и охранной сигнализации в новом офисе ПАО «РЭСК» в г. Новомичуринске, г.Спасск-Рязанский, г. Кораблино, с.Путятино, р.п.Сараи предназначена для обнаружения возгораний, на ранней стадии возникновения, включения системы оповещения о пожаре, а также для предупреждения внезапных проникновений.</t>
  </si>
  <si>
    <t>Покупка автомобилей марки Рено Логан (33 шт.)</t>
  </si>
  <si>
    <t>Покупка принтеров  марки HP M605dn (или аналог)</t>
  </si>
  <si>
    <t>J_A0804-1101</t>
  </si>
  <si>
    <t>J_A0804-1102</t>
  </si>
  <si>
    <t>Приобретение зданий в р.п. Путятино, р.п. Сараи, р.п. Сапожок и в г. Спасск первоначально планировалось в 2018 г. Однако из-за отказа собственников в продаже данных объектов недвижимости, при корректоровке ИП на 2018 г. было запланировано к приобретению здание в г. Новомичуринске, а покупка зданий в данных населенных пунктах перенесена на период с 2020 по 2024 гг. в соответствии с размером собсбственных источников финансирования ИП.Так же произошло уточнение кол-ва кв.м., необходимых для размещения сотрудников учаcтка и стоимости 1 кв.м.цены по состоянию на момент формирования ИП 2020-24</t>
  </si>
  <si>
    <t>Покупка автомобилей марки Пежо Партнер (1 шт)</t>
  </si>
  <si>
    <t>G_T0804-205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</si>
  <si>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</si>
  <si>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</si>
  <si>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Покупка кондиционеров всего, в том числе:</t>
  </si>
  <si>
    <t>Покупка кондиционеров марки Midea MS11D-09HRN1 Neola (18 шт)</t>
  </si>
  <si>
    <t>G_M0804-501</t>
  </si>
  <si>
    <t>G_K0804-601</t>
  </si>
  <si>
    <t>Отсутствует потребность.</t>
  </si>
  <si>
    <t>Приборы учета (в т.ч. создание ЦСОД)</t>
  </si>
  <si>
    <t>Приобретение и установка приборов учета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</si>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</sst>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0"/>
    <numFmt numFmtId="167" formatCode="0.0000000000"/>
    <numFmt numFmtId="168" formatCode="0.0000"/>
    <numFmt numFmtId="169" formatCode="#,##0.000000000"/>
    <numFmt numFmtId="170" formatCode="0.00000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3">
    <xf numFmtId="0" fontId="0" fillId="0" borderId="0"/>
    <xf numFmtId="0" fontId="3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13" applyNumberFormat="0" applyAlignment="0" applyProtection="0"/>
    <xf numFmtId="0" fontId="20" fillId="21" borderId="14" applyNumberFormat="0" applyAlignment="0" applyProtection="0"/>
    <xf numFmtId="0" fontId="21" fillId="21" borderId="13" applyNumberFormat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22" borderId="19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" fillId="0" borderId="0"/>
    <xf numFmtId="0" fontId="29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4" borderId="20" applyNumberFormat="0" applyFont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21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4">
    <xf numFmtId="0" fontId="0" fillId="0" borderId="0" xfId="0"/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left" vertical="center" wrapText="1"/>
    </xf>
    <xf numFmtId="2" fontId="10" fillId="2" borderId="0" xfId="0" applyNumberFormat="1" applyFont="1" applyFill="1"/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49" fontId="8" fillId="2" borderId="4" xfId="2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0" applyFont="1" applyFill="1" applyAlignment="1"/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top"/>
    </xf>
    <xf numFmtId="2" fontId="3" fillId="2" borderId="0" xfId="0" applyNumberFormat="1" applyFont="1" applyFill="1"/>
    <xf numFmtId="167" fontId="3" fillId="2" borderId="0" xfId="0" applyNumberFormat="1" applyFont="1" applyFill="1"/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4" fillId="2" borderId="0" xfId="0" applyFont="1" applyFill="1" applyAlignment="1"/>
    <xf numFmtId="0" fontId="3" fillId="2" borderId="0" xfId="0" applyFont="1" applyFill="1" applyAlignment="1"/>
    <xf numFmtId="1" fontId="10" fillId="2" borderId="0" xfId="0" applyNumberFormat="1" applyFont="1" applyFill="1" applyBorder="1" applyAlignment="1">
      <alignment vertical="top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2" borderId="2" xfId="2" applyFont="1" applyFill="1" applyBorder="1" applyAlignment="1">
      <alignment horizontal="center" wrapText="1"/>
    </xf>
    <xf numFmtId="0" fontId="13" fillId="2" borderId="2" xfId="2" applyFont="1" applyFill="1" applyBorder="1" applyAlignment="1">
      <alignment horizontal="center" vertical="center" wrapText="1"/>
    </xf>
    <xf numFmtId="168" fontId="10" fillId="2" borderId="0" xfId="0" applyNumberFormat="1" applyFont="1" applyFill="1"/>
    <xf numFmtId="49" fontId="14" fillId="2" borderId="2" xfId="2" applyNumberFormat="1" applyFont="1" applyFill="1" applyBorder="1" applyAlignment="1">
      <alignment horizontal="center" vertical="center"/>
    </xf>
    <xf numFmtId="168" fontId="38" fillId="2" borderId="0" xfId="0" applyNumberFormat="1" applyFont="1" applyFill="1"/>
    <xf numFmtId="0" fontId="38" fillId="2" borderId="0" xfId="0" applyFont="1" applyFill="1"/>
    <xf numFmtId="0" fontId="15" fillId="2" borderId="5" xfId="0" applyFont="1" applyFill="1" applyBorder="1" applyAlignment="1">
      <alignment horizontal="left" vertical="center" wrapText="1"/>
    </xf>
    <xf numFmtId="49" fontId="12" fillId="2" borderId="4" xfId="2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 vertical="center" wrapText="1"/>
    </xf>
    <xf numFmtId="4" fontId="3" fillId="2" borderId="0" xfId="0" applyNumberFormat="1" applyFont="1" applyFill="1"/>
    <xf numFmtId="169" fontId="3" fillId="2" borderId="0" xfId="0" applyNumberFormat="1" applyFont="1" applyFill="1"/>
    <xf numFmtId="170" fontId="3" fillId="2" borderId="0" xfId="0" applyNumberFormat="1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top"/>
    </xf>
    <xf numFmtId="0" fontId="4" fillId="2" borderId="0" xfId="0" applyFont="1" applyFill="1" applyAlignment="1">
      <alignment horizontal="center"/>
    </xf>
  </cellXfs>
  <cellStyles count="74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10" xfId="401"/>
    <cellStyle name="Обычный 6 2" xfId="49"/>
    <cellStyle name="Обычный 6 2 10" xfId="50"/>
    <cellStyle name="Обычный 6 2 10 2" xfId="403"/>
    <cellStyle name="Обычный 6 2 11" xfId="402"/>
    <cellStyle name="Обычный 6 2 2" xfId="51"/>
    <cellStyle name="Обычный 6 2 2 10" xfId="404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2 2 2" xfId="409"/>
    <cellStyle name="Обычный 6 2 2 2 2 2 2 3" xfId="408"/>
    <cellStyle name="Обычный 6 2 2 2 2 2 3" xfId="57"/>
    <cellStyle name="Обычный 6 2 2 2 2 2 3 2" xfId="58"/>
    <cellStyle name="Обычный 6 2 2 2 2 2 3 2 2" xfId="411"/>
    <cellStyle name="Обычный 6 2 2 2 2 2 3 3" xfId="410"/>
    <cellStyle name="Обычный 6 2 2 2 2 2 4" xfId="59"/>
    <cellStyle name="Обычный 6 2 2 2 2 2 4 2" xfId="412"/>
    <cellStyle name="Обычный 6 2 2 2 2 2 5" xfId="407"/>
    <cellStyle name="Обычный 6 2 2 2 2 3" xfId="60"/>
    <cellStyle name="Обычный 6 2 2 2 2 3 2" xfId="61"/>
    <cellStyle name="Обычный 6 2 2 2 2 3 2 2" xfId="414"/>
    <cellStyle name="Обычный 6 2 2 2 2 3 3" xfId="413"/>
    <cellStyle name="Обычный 6 2 2 2 2 4" xfId="62"/>
    <cellStyle name="Обычный 6 2 2 2 2 4 2" xfId="63"/>
    <cellStyle name="Обычный 6 2 2 2 2 4 2 2" xfId="416"/>
    <cellStyle name="Обычный 6 2 2 2 2 4 3" xfId="415"/>
    <cellStyle name="Обычный 6 2 2 2 2 5" xfId="64"/>
    <cellStyle name="Обычный 6 2 2 2 2 5 2" xfId="417"/>
    <cellStyle name="Обычный 6 2 2 2 2 6" xfId="406"/>
    <cellStyle name="Обычный 6 2 2 2 3" xfId="65"/>
    <cellStyle name="Обычный 6 2 2 2 3 2" xfId="66"/>
    <cellStyle name="Обычный 6 2 2 2 3 2 2" xfId="67"/>
    <cellStyle name="Обычный 6 2 2 2 3 2 2 2" xfId="420"/>
    <cellStyle name="Обычный 6 2 2 2 3 2 3" xfId="419"/>
    <cellStyle name="Обычный 6 2 2 2 3 3" xfId="68"/>
    <cellStyle name="Обычный 6 2 2 2 3 3 2" xfId="69"/>
    <cellStyle name="Обычный 6 2 2 2 3 3 2 2" xfId="422"/>
    <cellStyle name="Обычный 6 2 2 2 3 3 3" xfId="421"/>
    <cellStyle name="Обычный 6 2 2 2 3 4" xfId="70"/>
    <cellStyle name="Обычный 6 2 2 2 3 4 2" xfId="423"/>
    <cellStyle name="Обычный 6 2 2 2 3 5" xfId="418"/>
    <cellStyle name="Обычный 6 2 2 2 4" xfId="71"/>
    <cellStyle name="Обычный 6 2 2 2 4 2" xfId="72"/>
    <cellStyle name="Обычный 6 2 2 2 4 2 2" xfId="425"/>
    <cellStyle name="Обычный 6 2 2 2 4 3" xfId="424"/>
    <cellStyle name="Обычный 6 2 2 2 5" xfId="73"/>
    <cellStyle name="Обычный 6 2 2 2 5 2" xfId="74"/>
    <cellStyle name="Обычный 6 2 2 2 5 2 2" xfId="427"/>
    <cellStyle name="Обычный 6 2 2 2 5 3" xfId="426"/>
    <cellStyle name="Обычный 6 2 2 2 6" xfId="75"/>
    <cellStyle name="Обычный 6 2 2 2 6 2" xfId="428"/>
    <cellStyle name="Обычный 6 2 2 2 7" xfId="40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2 2 2" xfId="432"/>
    <cellStyle name="Обычный 6 2 2 3 2 2 3" xfId="431"/>
    <cellStyle name="Обычный 6 2 2 3 2 3" xfId="80"/>
    <cellStyle name="Обычный 6 2 2 3 2 3 2" xfId="81"/>
    <cellStyle name="Обычный 6 2 2 3 2 3 2 2" xfId="434"/>
    <cellStyle name="Обычный 6 2 2 3 2 3 3" xfId="433"/>
    <cellStyle name="Обычный 6 2 2 3 2 4" xfId="82"/>
    <cellStyle name="Обычный 6 2 2 3 2 4 2" xfId="435"/>
    <cellStyle name="Обычный 6 2 2 3 2 5" xfId="430"/>
    <cellStyle name="Обычный 6 2 2 3 3" xfId="83"/>
    <cellStyle name="Обычный 6 2 2 3 3 2" xfId="84"/>
    <cellStyle name="Обычный 6 2 2 3 3 2 2" xfId="437"/>
    <cellStyle name="Обычный 6 2 2 3 3 3" xfId="436"/>
    <cellStyle name="Обычный 6 2 2 3 4" xfId="85"/>
    <cellStyle name="Обычный 6 2 2 3 4 2" xfId="86"/>
    <cellStyle name="Обычный 6 2 2 3 4 2 2" xfId="439"/>
    <cellStyle name="Обычный 6 2 2 3 4 3" xfId="438"/>
    <cellStyle name="Обычный 6 2 2 3 5" xfId="87"/>
    <cellStyle name="Обычный 6 2 2 3 5 2" xfId="440"/>
    <cellStyle name="Обычный 6 2 2 3 6" xfId="429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2 2 2" xfId="444"/>
    <cellStyle name="Обычный 6 2 2 4 2 2 3" xfId="443"/>
    <cellStyle name="Обычный 6 2 2 4 2 3" xfId="92"/>
    <cellStyle name="Обычный 6 2 2 4 2 3 2" xfId="93"/>
    <cellStyle name="Обычный 6 2 2 4 2 3 2 2" xfId="446"/>
    <cellStyle name="Обычный 6 2 2 4 2 3 3" xfId="445"/>
    <cellStyle name="Обычный 6 2 2 4 2 4" xfId="94"/>
    <cellStyle name="Обычный 6 2 2 4 2 4 2" xfId="447"/>
    <cellStyle name="Обычный 6 2 2 4 2 5" xfId="442"/>
    <cellStyle name="Обычный 6 2 2 4 3" xfId="95"/>
    <cellStyle name="Обычный 6 2 2 4 3 2" xfId="96"/>
    <cellStyle name="Обычный 6 2 2 4 3 2 2" xfId="449"/>
    <cellStyle name="Обычный 6 2 2 4 3 3" xfId="448"/>
    <cellStyle name="Обычный 6 2 2 4 4" xfId="97"/>
    <cellStyle name="Обычный 6 2 2 4 4 2" xfId="98"/>
    <cellStyle name="Обычный 6 2 2 4 4 2 2" xfId="451"/>
    <cellStyle name="Обычный 6 2 2 4 4 3" xfId="450"/>
    <cellStyle name="Обычный 6 2 2 4 5" xfId="99"/>
    <cellStyle name="Обычный 6 2 2 4 5 2" xfId="452"/>
    <cellStyle name="Обычный 6 2 2 4 6" xfId="441"/>
    <cellStyle name="Обычный 6 2 2 5" xfId="100"/>
    <cellStyle name="Обычный 6 2 2 5 2" xfId="101"/>
    <cellStyle name="Обычный 6 2 2 5 2 2" xfId="102"/>
    <cellStyle name="Обычный 6 2 2 5 2 2 2" xfId="455"/>
    <cellStyle name="Обычный 6 2 2 5 2 3" xfId="454"/>
    <cellStyle name="Обычный 6 2 2 5 3" xfId="103"/>
    <cellStyle name="Обычный 6 2 2 5 3 2" xfId="104"/>
    <cellStyle name="Обычный 6 2 2 5 3 2 2" xfId="457"/>
    <cellStyle name="Обычный 6 2 2 5 3 3" xfId="456"/>
    <cellStyle name="Обычный 6 2 2 5 4" xfId="105"/>
    <cellStyle name="Обычный 6 2 2 5 4 2" xfId="458"/>
    <cellStyle name="Обычный 6 2 2 5 5" xfId="453"/>
    <cellStyle name="Обычный 6 2 2 6" xfId="106"/>
    <cellStyle name="Обычный 6 2 2 6 2" xfId="107"/>
    <cellStyle name="Обычный 6 2 2 6 2 2" xfId="460"/>
    <cellStyle name="Обычный 6 2 2 6 3" xfId="459"/>
    <cellStyle name="Обычный 6 2 2 7" xfId="108"/>
    <cellStyle name="Обычный 6 2 2 7 2" xfId="109"/>
    <cellStyle name="Обычный 6 2 2 7 2 2" xfId="462"/>
    <cellStyle name="Обычный 6 2 2 7 3" xfId="461"/>
    <cellStyle name="Обычный 6 2 2 8" xfId="110"/>
    <cellStyle name="Обычный 6 2 2 8 2" xfId="111"/>
    <cellStyle name="Обычный 6 2 2 8 2 2" xfId="464"/>
    <cellStyle name="Обычный 6 2 2 8 3" xfId="463"/>
    <cellStyle name="Обычный 6 2 2 9" xfId="112"/>
    <cellStyle name="Обычный 6 2 2 9 2" xfId="465"/>
    <cellStyle name="Обычный 6 2 3" xfId="113"/>
    <cellStyle name="Обычный 6 2 3 10" xfId="466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2 2 2" xfId="471"/>
    <cellStyle name="Обычный 6 2 3 2 2 2 2 3" xfId="470"/>
    <cellStyle name="Обычный 6 2 3 2 2 2 3" xfId="119"/>
    <cellStyle name="Обычный 6 2 3 2 2 2 3 2" xfId="120"/>
    <cellStyle name="Обычный 6 2 3 2 2 2 3 2 2" xfId="473"/>
    <cellStyle name="Обычный 6 2 3 2 2 2 3 3" xfId="472"/>
    <cellStyle name="Обычный 6 2 3 2 2 2 4" xfId="121"/>
    <cellStyle name="Обычный 6 2 3 2 2 2 4 2" xfId="474"/>
    <cellStyle name="Обычный 6 2 3 2 2 2 5" xfId="469"/>
    <cellStyle name="Обычный 6 2 3 2 2 3" xfId="122"/>
    <cellStyle name="Обычный 6 2 3 2 2 3 2" xfId="123"/>
    <cellStyle name="Обычный 6 2 3 2 2 3 2 2" xfId="476"/>
    <cellStyle name="Обычный 6 2 3 2 2 3 3" xfId="475"/>
    <cellStyle name="Обычный 6 2 3 2 2 4" xfId="124"/>
    <cellStyle name="Обычный 6 2 3 2 2 4 2" xfId="125"/>
    <cellStyle name="Обычный 6 2 3 2 2 4 2 2" xfId="478"/>
    <cellStyle name="Обычный 6 2 3 2 2 4 3" xfId="477"/>
    <cellStyle name="Обычный 6 2 3 2 2 5" xfId="126"/>
    <cellStyle name="Обычный 6 2 3 2 2 5 2" xfId="479"/>
    <cellStyle name="Обычный 6 2 3 2 2 6" xfId="468"/>
    <cellStyle name="Обычный 6 2 3 2 3" xfId="127"/>
    <cellStyle name="Обычный 6 2 3 2 3 2" xfId="128"/>
    <cellStyle name="Обычный 6 2 3 2 3 2 2" xfId="129"/>
    <cellStyle name="Обычный 6 2 3 2 3 2 2 2" xfId="482"/>
    <cellStyle name="Обычный 6 2 3 2 3 2 3" xfId="481"/>
    <cellStyle name="Обычный 6 2 3 2 3 3" xfId="130"/>
    <cellStyle name="Обычный 6 2 3 2 3 3 2" xfId="131"/>
    <cellStyle name="Обычный 6 2 3 2 3 3 2 2" xfId="484"/>
    <cellStyle name="Обычный 6 2 3 2 3 3 3" xfId="483"/>
    <cellStyle name="Обычный 6 2 3 2 3 4" xfId="132"/>
    <cellStyle name="Обычный 6 2 3 2 3 4 2" xfId="485"/>
    <cellStyle name="Обычный 6 2 3 2 3 5" xfId="480"/>
    <cellStyle name="Обычный 6 2 3 2 4" xfId="133"/>
    <cellStyle name="Обычный 6 2 3 2 4 2" xfId="134"/>
    <cellStyle name="Обычный 6 2 3 2 4 2 2" xfId="487"/>
    <cellStyle name="Обычный 6 2 3 2 4 3" xfId="486"/>
    <cellStyle name="Обычный 6 2 3 2 5" xfId="135"/>
    <cellStyle name="Обычный 6 2 3 2 5 2" xfId="136"/>
    <cellStyle name="Обычный 6 2 3 2 5 2 2" xfId="489"/>
    <cellStyle name="Обычный 6 2 3 2 5 3" xfId="488"/>
    <cellStyle name="Обычный 6 2 3 2 6" xfId="137"/>
    <cellStyle name="Обычный 6 2 3 2 6 2" xfId="490"/>
    <cellStyle name="Обычный 6 2 3 2 7" xfId="46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2 2 2" xfId="494"/>
    <cellStyle name="Обычный 6 2 3 3 2 2 3" xfId="493"/>
    <cellStyle name="Обычный 6 2 3 3 2 3" xfId="142"/>
    <cellStyle name="Обычный 6 2 3 3 2 3 2" xfId="143"/>
    <cellStyle name="Обычный 6 2 3 3 2 3 2 2" xfId="496"/>
    <cellStyle name="Обычный 6 2 3 3 2 3 3" xfId="495"/>
    <cellStyle name="Обычный 6 2 3 3 2 4" xfId="144"/>
    <cellStyle name="Обычный 6 2 3 3 2 4 2" xfId="497"/>
    <cellStyle name="Обычный 6 2 3 3 2 5" xfId="492"/>
    <cellStyle name="Обычный 6 2 3 3 3" xfId="145"/>
    <cellStyle name="Обычный 6 2 3 3 3 2" xfId="146"/>
    <cellStyle name="Обычный 6 2 3 3 3 2 2" xfId="499"/>
    <cellStyle name="Обычный 6 2 3 3 3 3" xfId="498"/>
    <cellStyle name="Обычный 6 2 3 3 4" xfId="147"/>
    <cellStyle name="Обычный 6 2 3 3 4 2" xfId="148"/>
    <cellStyle name="Обычный 6 2 3 3 4 2 2" xfId="501"/>
    <cellStyle name="Обычный 6 2 3 3 4 3" xfId="500"/>
    <cellStyle name="Обычный 6 2 3 3 5" xfId="149"/>
    <cellStyle name="Обычный 6 2 3 3 5 2" xfId="502"/>
    <cellStyle name="Обычный 6 2 3 3 6" xfId="491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2 2 2" xfId="506"/>
    <cellStyle name="Обычный 6 2 3 4 2 2 3" xfId="505"/>
    <cellStyle name="Обычный 6 2 3 4 2 3" xfId="154"/>
    <cellStyle name="Обычный 6 2 3 4 2 3 2" xfId="155"/>
    <cellStyle name="Обычный 6 2 3 4 2 3 2 2" xfId="508"/>
    <cellStyle name="Обычный 6 2 3 4 2 3 3" xfId="507"/>
    <cellStyle name="Обычный 6 2 3 4 2 4" xfId="156"/>
    <cellStyle name="Обычный 6 2 3 4 2 4 2" xfId="509"/>
    <cellStyle name="Обычный 6 2 3 4 2 5" xfId="504"/>
    <cellStyle name="Обычный 6 2 3 4 3" xfId="157"/>
    <cellStyle name="Обычный 6 2 3 4 3 2" xfId="158"/>
    <cellStyle name="Обычный 6 2 3 4 3 2 2" xfId="511"/>
    <cellStyle name="Обычный 6 2 3 4 3 3" xfId="510"/>
    <cellStyle name="Обычный 6 2 3 4 4" xfId="159"/>
    <cellStyle name="Обычный 6 2 3 4 4 2" xfId="160"/>
    <cellStyle name="Обычный 6 2 3 4 4 2 2" xfId="513"/>
    <cellStyle name="Обычный 6 2 3 4 4 3" xfId="512"/>
    <cellStyle name="Обычный 6 2 3 4 5" xfId="161"/>
    <cellStyle name="Обычный 6 2 3 4 5 2" xfId="514"/>
    <cellStyle name="Обычный 6 2 3 4 6" xfId="503"/>
    <cellStyle name="Обычный 6 2 3 5" xfId="162"/>
    <cellStyle name="Обычный 6 2 3 5 2" xfId="163"/>
    <cellStyle name="Обычный 6 2 3 5 2 2" xfId="164"/>
    <cellStyle name="Обычный 6 2 3 5 2 2 2" xfId="517"/>
    <cellStyle name="Обычный 6 2 3 5 2 3" xfId="516"/>
    <cellStyle name="Обычный 6 2 3 5 3" xfId="165"/>
    <cellStyle name="Обычный 6 2 3 5 3 2" xfId="166"/>
    <cellStyle name="Обычный 6 2 3 5 3 2 2" xfId="519"/>
    <cellStyle name="Обычный 6 2 3 5 3 3" xfId="518"/>
    <cellStyle name="Обычный 6 2 3 5 4" xfId="167"/>
    <cellStyle name="Обычный 6 2 3 5 4 2" xfId="520"/>
    <cellStyle name="Обычный 6 2 3 5 5" xfId="515"/>
    <cellStyle name="Обычный 6 2 3 6" xfId="168"/>
    <cellStyle name="Обычный 6 2 3 6 2" xfId="169"/>
    <cellStyle name="Обычный 6 2 3 6 2 2" xfId="522"/>
    <cellStyle name="Обычный 6 2 3 6 3" xfId="521"/>
    <cellStyle name="Обычный 6 2 3 7" xfId="170"/>
    <cellStyle name="Обычный 6 2 3 7 2" xfId="171"/>
    <cellStyle name="Обычный 6 2 3 7 2 2" xfId="524"/>
    <cellStyle name="Обычный 6 2 3 7 3" xfId="523"/>
    <cellStyle name="Обычный 6 2 3 8" xfId="172"/>
    <cellStyle name="Обычный 6 2 3 8 2" xfId="173"/>
    <cellStyle name="Обычный 6 2 3 8 2 2" xfId="526"/>
    <cellStyle name="Обычный 6 2 3 8 3" xfId="525"/>
    <cellStyle name="Обычный 6 2 3 9" xfId="174"/>
    <cellStyle name="Обычный 6 2 3 9 2" xfId="527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2 2 2" xfId="531"/>
    <cellStyle name="Обычный 6 2 4 2 2 3" xfId="530"/>
    <cellStyle name="Обычный 6 2 4 2 3" xfId="179"/>
    <cellStyle name="Обычный 6 2 4 2 3 2" xfId="180"/>
    <cellStyle name="Обычный 6 2 4 2 3 2 2" xfId="533"/>
    <cellStyle name="Обычный 6 2 4 2 3 3" xfId="532"/>
    <cellStyle name="Обычный 6 2 4 2 4" xfId="181"/>
    <cellStyle name="Обычный 6 2 4 2 4 2" xfId="534"/>
    <cellStyle name="Обычный 6 2 4 2 5" xfId="529"/>
    <cellStyle name="Обычный 6 2 4 3" xfId="182"/>
    <cellStyle name="Обычный 6 2 4 3 2" xfId="183"/>
    <cellStyle name="Обычный 6 2 4 3 2 2" xfId="536"/>
    <cellStyle name="Обычный 6 2 4 3 3" xfId="535"/>
    <cellStyle name="Обычный 6 2 4 4" xfId="184"/>
    <cellStyle name="Обычный 6 2 4 4 2" xfId="185"/>
    <cellStyle name="Обычный 6 2 4 4 2 2" xfId="538"/>
    <cellStyle name="Обычный 6 2 4 4 3" xfId="537"/>
    <cellStyle name="Обычный 6 2 4 5" xfId="186"/>
    <cellStyle name="Обычный 6 2 4 5 2" xfId="539"/>
    <cellStyle name="Обычный 6 2 4 6" xfId="528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2 2 2" xfId="543"/>
    <cellStyle name="Обычный 6 2 5 2 2 3" xfId="542"/>
    <cellStyle name="Обычный 6 2 5 2 3" xfId="191"/>
    <cellStyle name="Обычный 6 2 5 2 3 2" xfId="192"/>
    <cellStyle name="Обычный 6 2 5 2 3 2 2" xfId="545"/>
    <cellStyle name="Обычный 6 2 5 2 3 3" xfId="544"/>
    <cellStyle name="Обычный 6 2 5 2 4" xfId="193"/>
    <cellStyle name="Обычный 6 2 5 2 4 2" xfId="546"/>
    <cellStyle name="Обычный 6 2 5 2 5" xfId="541"/>
    <cellStyle name="Обычный 6 2 5 3" xfId="194"/>
    <cellStyle name="Обычный 6 2 5 3 2" xfId="195"/>
    <cellStyle name="Обычный 6 2 5 3 2 2" xfId="548"/>
    <cellStyle name="Обычный 6 2 5 3 3" xfId="547"/>
    <cellStyle name="Обычный 6 2 5 4" xfId="196"/>
    <cellStyle name="Обычный 6 2 5 4 2" xfId="197"/>
    <cellStyle name="Обычный 6 2 5 4 2 2" xfId="550"/>
    <cellStyle name="Обычный 6 2 5 4 3" xfId="549"/>
    <cellStyle name="Обычный 6 2 5 5" xfId="198"/>
    <cellStyle name="Обычный 6 2 5 5 2" xfId="551"/>
    <cellStyle name="Обычный 6 2 5 6" xfId="540"/>
    <cellStyle name="Обычный 6 2 6" xfId="199"/>
    <cellStyle name="Обычный 6 2 6 2" xfId="200"/>
    <cellStyle name="Обычный 6 2 6 2 2" xfId="201"/>
    <cellStyle name="Обычный 6 2 6 2 2 2" xfId="554"/>
    <cellStyle name="Обычный 6 2 6 2 3" xfId="553"/>
    <cellStyle name="Обычный 6 2 6 3" xfId="202"/>
    <cellStyle name="Обычный 6 2 6 3 2" xfId="203"/>
    <cellStyle name="Обычный 6 2 6 3 2 2" xfId="556"/>
    <cellStyle name="Обычный 6 2 6 3 3" xfId="555"/>
    <cellStyle name="Обычный 6 2 6 4" xfId="204"/>
    <cellStyle name="Обычный 6 2 6 4 2" xfId="557"/>
    <cellStyle name="Обычный 6 2 6 5" xfId="552"/>
    <cellStyle name="Обычный 6 2 7" xfId="205"/>
    <cellStyle name="Обычный 6 2 7 2" xfId="206"/>
    <cellStyle name="Обычный 6 2 7 2 2" xfId="559"/>
    <cellStyle name="Обычный 6 2 7 3" xfId="558"/>
    <cellStyle name="Обычный 6 2 8" xfId="207"/>
    <cellStyle name="Обычный 6 2 8 2" xfId="208"/>
    <cellStyle name="Обычный 6 2 8 2 2" xfId="561"/>
    <cellStyle name="Обычный 6 2 8 3" xfId="560"/>
    <cellStyle name="Обычный 6 2 9" xfId="209"/>
    <cellStyle name="Обычный 6 2 9 2" xfId="210"/>
    <cellStyle name="Обычный 6 2 9 2 2" xfId="563"/>
    <cellStyle name="Обычный 6 2 9 3" xfId="562"/>
    <cellStyle name="Обычный 6 3" xfId="211"/>
    <cellStyle name="Обычный 6 3 2" xfId="212"/>
    <cellStyle name="Обычный 6 3 2 2" xfId="213"/>
    <cellStyle name="Обычный 6 3 2 2 2" xfId="214"/>
    <cellStyle name="Обычный 6 3 2 2 2 2" xfId="567"/>
    <cellStyle name="Обычный 6 3 2 2 3" xfId="566"/>
    <cellStyle name="Обычный 6 3 2 3" xfId="215"/>
    <cellStyle name="Обычный 6 3 2 3 2" xfId="216"/>
    <cellStyle name="Обычный 6 3 2 3 2 2" xfId="569"/>
    <cellStyle name="Обычный 6 3 2 3 3" xfId="568"/>
    <cellStyle name="Обычный 6 3 2 4" xfId="217"/>
    <cellStyle name="Обычный 6 3 2 4 2" xfId="570"/>
    <cellStyle name="Обычный 6 3 2 5" xfId="565"/>
    <cellStyle name="Обычный 6 3 3" xfId="218"/>
    <cellStyle name="Обычный 6 3 3 2" xfId="219"/>
    <cellStyle name="Обычный 6 3 3 2 2" xfId="572"/>
    <cellStyle name="Обычный 6 3 3 3" xfId="571"/>
    <cellStyle name="Обычный 6 3 4" xfId="220"/>
    <cellStyle name="Обычный 6 3 4 2" xfId="221"/>
    <cellStyle name="Обычный 6 3 4 2 2" xfId="574"/>
    <cellStyle name="Обычный 6 3 4 3" xfId="573"/>
    <cellStyle name="Обычный 6 3 5" xfId="222"/>
    <cellStyle name="Обычный 6 3 5 2" xfId="575"/>
    <cellStyle name="Обычный 6 3 6" xfId="564"/>
    <cellStyle name="Обычный 6 4" xfId="223"/>
    <cellStyle name="Обычный 6 4 2" xfId="224"/>
    <cellStyle name="Обычный 6 4 2 2" xfId="225"/>
    <cellStyle name="Обычный 6 4 2 2 2" xfId="226"/>
    <cellStyle name="Обычный 6 4 2 2 2 2" xfId="579"/>
    <cellStyle name="Обычный 6 4 2 2 3" xfId="578"/>
    <cellStyle name="Обычный 6 4 2 3" xfId="227"/>
    <cellStyle name="Обычный 6 4 2 3 2" xfId="228"/>
    <cellStyle name="Обычный 6 4 2 3 2 2" xfId="581"/>
    <cellStyle name="Обычный 6 4 2 3 3" xfId="580"/>
    <cellStyle name="Обычный 6 4 2 4" xfId="229"/>
    <cellStyle name="Обычный 6 4 2 4 2" xfId="582"/>
    <cellStyle name="Обычный 6 4 2 5" xfId="577"/>
    <cellStyle name="Обычный 6 4 3" xfId="230"/>
    <cellStyle name="Обычный 6 4 3 2" xfId="231"/>
    <cellStyle name="Обычный 6 4 3 2 2" xfId="584"/>
    <cellStyle name="Обычный 6 4 3 3" xfId="583"/>
    <cellStyle name="Обычный 6 4 4" xfId="232"/>
    <cellStyle name="Обычный 6 4 4 2" xfId="233"/>
    <cellStyle name="Обычный 6 4 4 2 2" xfId="586"/>
    <cellStyle name="Обычный 6 4 4 3" xfId="585"/>
    <cellStyle name="Обычный 6 4 5" xfId="234"/>
    <cellStyle name="Обычный 6 4 5 2" xfId="587"/>
    <cellStyle name="Обычный 6 4 6" xfId="576"/>
    <cellStyle name="Обычный 6 5" xfId="235"/>
    <cellStyle name="Обычный 6 5 2" xfId="236"/>
    <cellStyle name="Обычный 6 5 2 2" xfId="237"/>
    <cellStyle name="Обычный 6 5 2 2 2" xfId="590"/>
    <cellStyle name="Обычный 6 5 2 3" xfId="589"/>
    <cellStyle name="Обычный 6 5 3" xfId="238"/>
    <cellStyle name="Обычный 6 5 3 2" xfId="239"/>
    <cellStyle name="Обычный 6 5 3 2 2" xfId="592"/>
    <cellStyle name="Обычный 6 5 3 3" xfId="591"/>
    <cellStyle name="Обычный 6 5 4" xfId="240"/>
    <cellStyle name="Обычный 6 5 4 2" xfId="593"/>
    <cellStyle name="Обычный 6 5 5" xfId="588"/>
    <cellStyle name="Обычный 6 6" xfId="241"/>
    <cellStyle name="Обычный 6 6 2" xfId="242"/>
    <cellStyle name="Обычный 6 6 2 2" xfId="595"/>
    <cellStyle name="Обычный 6 6 3" xfId="594"/>
    <cellStyle name="Обычный 6 7" xfId="243"/>
    <cellStyle name="Обычный 6 7 2" xfId="244"/>
    <cellStyle name="Обычный 6 7 2 2" xfId="597"/>
    <cellStyle name="Обычный 6 7 3" xfId="596"/>
    <cellStyle name="Обычный 6 8" xfId="245"/>
    <cellStyle name="Обычный 6 8 2" xfId="246"/>
    <cellStyle name="Обычный 6 8 2 2" xfId="599"/>
    <cellStyle name="Обычный 6 8 3" xfId="598"/>
    <cellStyle name="Обычный 6 9" xfId="247"/>
    <cellStyle name="Обычный 6 9 2" xfId="600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2 2 2" xfId="605"/>
    <cellStyle name="Обычный 7 2 2 2 2 3" xfId="604"/>
    <cellStyle name="Обычный 7 2 2 2 3" xfId="253"/>
    <cellStyle name="Обычный 7 2 2 2 3 2" xfId="254"/>
    <cellStyle name="Обычный 7 2 2 2 3 2 2" xfId="607"/>
    <cellStyle name="Обычный 7 2 2 2 3 3" xfId="606"/>
    <cellStyle name="Обычный 7 2 2 2 4" xfId="255"/>
    <cellStyle name="Обычный 7 2 2 2 4 2" xfId="608"/>
    <cellStyle name="Обычный 7 2 2 2 5" xfId="603"/>
    <cellStyle name="Обычный 7 2 2 3" xfId="256"/>
    <cellStyle name="Обычный 7 2 2 3 2" xfId="257"/>
    <cellStyle name="Обычный 7 2 2 3 2 2" xfId="610"/>
    <cellStyle name="Обычный 7 2 2 3 3" xfId="609"/>
    <cellStyle name="Обычный 7 2 2 4" xfId="258"/>
    <cellStyle name="Обычный 7 2 2 4 2" xfId="259"/>
    <cellStyle name="Обычный 7 2 2 4 2 2" xfId="612"/>
    <cellStyle name="Обычный 7 2 2 4 3" xfId="611"/>
    <cellStyle name="Обычный 7 2 2 5" xfId="260"/>
    <cellStyle name="Обычный 7 2 2 5 2" xfId="613"/>
    <cellStyle name="Обычный 7 2 2 6" xfId="602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2 2 2" xfId="617"/>
    <cellStyle name="Обычный 7 2 3 2 2 3" xfId="616"/>
    <cellStyle name="Обычный 7 2 3 2 3" xfId="265"/>
    <cellStyle name="Обычный 7 2 3 2 3 2" xfId="266"/>
    <cellStyle name="Обычный 7 2 3 2 3 2 2" xfId="619"/>
    <cellStyle name="Обычный 7 2 3 2 3 3" xfId="618"/>
    <cellStyle name="Обычный 7 2 3 2 4" xfId="267"/>
    <cellStyle name="Обычный 7 2 3 2 4 2" xfId="620"/>
    <cellStyle name="Обычный 7 2 3 2 5" xfId="615"/>
    <cellStyle name="Обычный 7 2 3 3" xfId="268"/>
    <cellStyle name="Обычный 7 2 3 3 2" xfId="269"/>
    <cellStyle name="Обычный 7 2 3 3 2 2" xfId="622"/>
    <cellStyle name="Обычный 7 2 3 3 3" xfId="621"/>
    <cellStyle name="Обычный 7 2 3 4" xfId="270"/>
    <cellStyle name="Обычный 7 2 3 4 2" xfId="271"/>
    <cellStyle name="Обычный 7 2 3 4 2 2" xfId="624"/>
    <cellStyle name="Обычный 7 2 3 4 3" xfId="623"/>
    <cellStyle name="Обычный 7 2 3 5" xfId="272"/>
    <cellStyle name="Обычный 7 2 3 5 2" xfId="625"/>
    <cellStyle name="Обычный 7 2 3 6" xfId="614"/>
    <cellStyle name="Обычный 7 2 4" xfId="273"/>
    <cellStyle name="Обычный 7 2 4 2" xfId="274"/>
    <cellStyle name="Обычный 7 2 4 2 2" xfId="275"/>
    <cellStyle name="Обычный 7 2 4 2 2 2" xfId="628"/>
    <cellStyle name="Обычный 7 2 4 2 3" xfId="627"/>
    <cellStyle name="Обычный 7 2 4 3" xfId="276"/>
    <cellStyle name="Обычный 7 2 4 3 2" xfId="277"/>
    <cellStyle name="Обычный 7 2 4 3 2 2" xfId="630"/>
    <cellStyle name="Обычный 7 2 4 3 3" xfId="629"/>
    <cellStyle name="Обычный 7 2 4 4" xfId="278"/>
    <cellStyle name="Обычный 7 2 4 4 2" xfId="631"/>
    <cellStyle name="Обычный 7 2 4 5" xfId="626"/>
    <cellStyle name="Обычный 7 2 5" xfId="279"/>
    <cellStyle name="Обычный 7 2 5 2" xfId="280"/>
    <cellStyle name="Обычный 7 2 5 2 2" xfId="633"/>
    <cellStyle name="Обычный 7 2 5 3" xfId="632"/>
    <cellStyle name="Обычный 7 2 6" xfId="281"/>
    <cellStyle name="Обычный 7 2 6 2" xfId="282"/>
    <cellStyle name="Обычный 7 2 6 2 2" xfId="635"/>
    <cellStyle name="Обычный 7 2 6 3" xfId="634"/>
    <cellStyle name="Обычный 7 2 7" xfId="283"/>
    <cellStyle name="Обычный 7 2 7 2" xfId="284"/>
    <cellStyle name="Обычный 7 2 7 2 2" xfId="637"/>
    <cellStyle name="Обычный 7 2 7 3" xfId="636"/>
    <cellStyle name="Обычный 7 2 8" xfId="285"/>
    <cellStyle name="Обычный 7 2 8 2" xfId="638"/>
    <cellStyle name="Обычный 7 2 9" xfId="601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2 2 2" xfId="643"/>
    <cellStyle name="Обычный 9 2 2 2 3" xfId="642"/>
    <cellStyle name="Обычный 9 2 2 3" xfId="292"/>
    <cellStyle name="Обычный 9 2 2 3 2" xfId="293"/>
    <cellStyle name="Обычный 9 2 2 3 2 2" xfId="645"/>
    <cellStyle name="Обычный 9 2 2 3 3" xfId="644"/>
    <cellStyle name="Обычный 9 2 2 4" xfId="294"/>
    <cellStyle name="Обычный 9 2 2 4 2" xfId="295"/>
    <cellStyle name="Обычный 9 2 2 4 2 2" xfId="647"/>
    <cellStyle name="Обычный 9 2 2 4 3" xfId="646"/>
    <cellStyle name="Обычный 9 2 2 5" xfId="296"/>
    <cellStyle name="Обычный 9 2 2 5 2" xfId="648"/>
    <cellStyle name="Обычный 9 2 2 6" xfId="641"/>
    <cellStyle name="Обычный 9 2 3" xfId="297"/>
    <cellStyle name="Обычный 9 2 3 2" xfId="298"/>
    <cellStyle name="Обычный 9 2 3 2 2" xfId="650"/>
    <cellStyle name="Обычный 9 2 3 3" xfId="649"/>
    <cellStyle name="Обычный 9 2 4" xfId="299"/>
    <cellStyle name="Обычный 9 2 4 2" xfId="300"/>
    <cellStyle name="Обычный 9 2 4 2 2" xfId="652"/>
    <cellStyle name="Обычный 9 2 4 3" xfId="651"/>
    <cellStyle name="Обычный 9 2 5" xfId="301"/>
    <cellStyle name="Обычный 9 2 5 2" xfId="653"/>
    <cellStyle name="Обычный 9 2 6" xfId="640"/>
    <cellStyle name="Обычный 9 3" xfId="302"/>
    <cellStyle name="Обычный 9 3 2" xfId="303"/>
    <cellStyle name="Обычный 9 3 2 2" xfId="304"/>
    <cellStyle name="Обычный 9 3 2 2 2" xfId="656"/>
    <cellStyle name="Обычный 9 3 2 3" xfId="655"/>
    <cellStyle name="Обычный 9 3 3" xfId="305"/>
    <cellStyle name="Обычный 9 3 3 2" xfId="306"/>
    <cellStyle name="Обычный 9 3 3 2 2" xfId="658"/>
    <cellStyle name="Обычный 9 3 3 3" xfId="657"/>
    <cellStyle name="Обычный 9 3 4" xfId="307"/>
    <cellStyle name="Обычный 9 3 4 2" xfId="308"/>
    <cellStyle name="Обычный 9 3 4 2 2" xfId="660"/>
    <cellStyle name="Обычный 9 3 4 3" xfId="659"/>
    <cellStyle name="Обычный 9 3 5" xfId="309"/>
    <cellStyle name="Обычный 9 3 5 2" xfId="661"/>
    <cellStyle name="Обычный 9 3 6" xfId="654"/>
    <cellStyle name="Обычный 9 4" xfId="310"/>
    <cellStyle name="Обычный 9 4 2" xfId="311"/>
    <cellStyle name="Обычный 9 4 2 2" xfId="663"/>
    <cellStyle name="Обычный 9 4 3" xfId="662"/>
    <cellStyle name="Обычный 9 5" xfId="312"/>
    <cellStyle name="Обычный 9 5 2" xfId="313"/>
    <cellStyle name="Обычный 9 5 2 2" xfId="665"/>
    <cellStyle name="Обычный 9 5 3" xfId="664"/>
    <cellStyle name="Обычный 9 6" xfId="314"/>
    <cellStyle name="Обычный 9 6 2" xfId="666"/>
    <cellStyle name="Обычный 9 7" xfId="639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2 3 2" xfId="671"/>
    <cellStyle name="Финансовый 2 2 2 2 4" xfId="670"/>
    <cellStyle name="Финансовый 2 2 2 3" xfId="329"/>
    <cellStyle name="Финансовый 2 2 2 3 2" xfId="330"/>
    <cellStyle name="Финансовый 2 2 2 3 2 2" xfId="673"/>
    <cellStyle name="Финансовый 2 2 2 3 3" xfId="672"/>
    <cellStyle name="Финансовый 2 2 2 4" xfId="331"/>
    <cellStyle name="Финансовый 2 2 2 4 2" xfId="674"/>
    <cellStyle name="Финансовый 2 2 2 5" xfId="669"/>
    <cellStyle name="Финансовый 2 2 3" xfId="332"/>
    <cellStyle name="Финансовый 2 2 3 2" xfId="333"/>
    <cellStyle name="Финансовый 2 2 3 2 2" xfId="676"/>
    <cellStyle name="Финансовый 2 2 3 3" xfId="675"/>
    <cellStyle name="Финансовый 2 2 4" xfId="334"/>
    <cellStyle name="Финансовый 2 2 4 2" xfId="335"/>
    <cellStyle name="Финансовый 2 2 4 2 2" xfId="678"/>
    <cellStyle name="Финансовый 2 2 4 3" xfId="677"/>
    <cellStyle name="Финансовый 2 2 5" xfId="336"/>
    <cellStyle name="Финансовый 2 2 5 2" xfId="679"/>
    <cellStyle name="Финансовый 2 2 6" xfId="668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2 2 2" xfId="683"/>
    <cellStyle name="Финансовый 2 3 2 2 3" xfId="682"/>
    <cellStyle name="Финансовый 2 3 2 3" xfId="341"/>
    <cellStyle name="Финансовый 2 3 2 3 2" xfId="342"/>
    <cellStyle name="Финансовый 2 3 2 3 2 2" xfId="685"/>
    <cellStyle name="Финансовый 2 3 2 3 3" xfId="684"/>
    <cellStyle name="Финансовый 2 3 2 4" xfId="343"/>
    <cellStyle name="Финансовый 2 3 2 4 2" xfId="686"/>
    <cellStyle name="Финансовый 2 3 2 5" xfId="681"/>
    <cellStyle name="Финансовый 2 3 3" xfId="344"/>
    <cellStyle name="Финансовый 2 3 3 2" xfId="345"/>
    <cellStyle name="Финансовый 2 3 3 2 2" xfId="688"/>
    <cellStyle name="Финансовый 2 3 3 3" xfId="687"/>
    <cellStyle name="Финансовый 2 3 4" xfId="346"/>
    <cellStyle name="Финансовый 2 3 4 2" xfId="347"/>
    <cellStyle name="Финансовый 2 3 4 2 2" xfId="690"/>
    <cellStyle name="Финансовый 2 3 4 3" xfId="689"/>
    <cellStyle name="Финансовый 2 3 5" xfId="348"/>
    <cellStyle name="Финансовый 2 3 5 2" xfId="691"/>
    <cellStyle name="Финансовый 2 3 6" xfId="680"/>
    <cellStyle name="Финансовый 2 4" xfId="349"/>
    <cellStyle name="Финансовый 2 4 2" xfId="350"/>
    <cellStyle name="Финансовый 2 4 2 2" xfId="351"/>
    <cellStyle name="Финансовый 2 4 2 2 2" xfId="694"/>
    <cellStyle name="Финансовый 2 4 2 3" xfId="693"/>
    <cellStyle name="Финансовый 2 4 3" xfId="352"/>
    <cellStyle name="Финансовый 2 4 3 2" xfId="353"/>
    <cellStyle name="Финансовый 2 4 3 2 2" xfId="696"/>
    <cellStyle name="Финансовый 2 4 3 3" xfId="695"/>
    <cellStyle name="Финансовый 2 4 4" xfId="354"/>
    <cellStyle name="Финансовый 2 4 4 2" xfId="697"/>
    <cellStyle name="Финансовый 2 4 5" xfId="692"/>
    <cellStyle name="Финансовый 2 5" xfId="355"/>
    <cellStyle name="Финансовый 2 5 2" xfId="356"/>
    <cellStyle name="Финансовый 2 5 2 2" xfId="699"/>
    <cellStyle name="Финансовый 2 5 3" xfId="698"/>
    <cellStyle name="Финансовый 2 6" xfId="357"/>
    <cellStyle name="Финансовый 2 6 2" xfId="358"/>
    <cellStyle name="Финансовый 2 6 2 2" xfId="701"/>
    <cellStyle name="Финансовый 2 6 3" xfId="700"/>
    <cellStyle name="Финансовый 2 7" xfId="359"/>
    <cellStyle name="Финансовый 2 7 2" xfId="360"/>
    <cellStyle name="Финансовый 2 7 2 2" xfId="703"/>
    <cellStyle name="Финансовый 2 7 3" xfId="702"/>
    <cellStyle name="Финансовый 2 8" xfId="361"/>
    <cellStyle name="Финансовый 2 8 2" xfId="704"/>
    <cellStyle name="Финансовый 2 9" xfId="667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2 2 2" xfId="709"/>
    <cellStyle name="Финансовый 3 2 2 2 3" xfId="708"/>
    <cellStyle name="Финансовый 3 2 2 3" xfId="367"/>
    <cellStyle name="Финансовый 3 2 2 3 2" xfId="368"/>
    <cellStyle name="Финансовый 3 2 2 3 2 2" xfId="711"/>
    <cellStyle name="Финансовый 3 2 2 3 3" xfId="710"/>
    <cellStyle name="Финансовый 3 2 2 4" xfId="369"/>
    <cellStyle name="Финансовый 3 2 2 4 2" xfId="712"/>
    <cellStyle name="Финансовый 3 2 2 5" xfId="707"/>
    <cellStyle name="Финансовый 3 2 3" xfId="370"/>
    <cellStyle name="Финансовый 3 2 3 2" xfId="371"/>
    <cellStyle name="Финансовый 3 2 3 2 2" xfId="714"/>
    <cellStyle name="Финансовый 3 2 3 3" xfId="713"/>
    <cellStyle name="Финансовый 3 2 4" xfId="372"/>
    <cellStyle name="Финансовый 3 2 4 2" xfId="373"/>
    <cellStyle name="Финансовый 3 2 4 2 2" xfId="716"/>
    <cellStyle name="Финансовый 3 2 4 3" xfId="715"/>
    <cellStyle name="Финансовый 3 2 5" xfId="374"/>
    <cellStyle name="Финансовый 3 2 5 2" xfId="717"/>
    <cellStyle name="Финансовый 3 2 6" xfId="706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2 2 2" xfId="721"/>
    <cellStyle name="Финансовый 3 3 2 2 3" xfId="720"/>
    <cellStyle name="Финансовый 3 3 2 3" xfId="379"/>
    <cellStyle name="Финансовый 3 3 2 3 2" xfId="380"/>
    <cellStyle name="Финансовый 3 3 2 3 2 2" xfId="723"/>
    <cellStyle name="Финансовый 3 3 2 3 3" xfId="722"/>
    <cellStyle name="Финансовый 3 3 2 4" xfId="381"/>
    <cellStyle name="Финансовый 3 3 2 4 2" xfId="724"/>
    <cellStyle name="Финансовый 3 3 2 5" xfId="719"/>
    <cellStyle name="Финансовый 3 3 3" xfId="382"/>
    <cellStyle name="Финансовый 3 3 3 2" xfId="383"/>
    <cellStyle name="Финансовый 3 3 3 2 2" xfId="726"/>
    <cellStyle name="Финансовый 3 3 3 3" xfId="725"/>
    <cellStyle name="Финансовый 3 3 4" xfId="384"/>
    <cellStyle name="Финансовый 3 3 4 2" xfId="385"/>
    <cellStyle name="Финансовый 3 3 4 2 2" xfId="728"/>
    <cellStyle name="Финансовый 3 3 4 3" xfId="727"/>
    <cellStyle name="Финансовый 3 3 5" xfId="386"/>
    <cellStyle name="Финансовый 3 3 5 2" xfId="729"/>
    <cellStyle name="Финансовый 3 3 6" xfId="718"/>
    <cellStyle name="Финансовый 3 4" xfId="387"/>
    <cellStyle name="Финансовый 3 4 2" xfId="388"/>
    <cellStyle name="Финансовый 3 4 2 2" xfId="389"/>
    <cellStyle name="Финансовый 3 4 2 2 2" xfId="732"/>
    <cellStyle name="Финансовый 3 4 2 3" xfId="731"/>
    <cellStyle name="Финансовый 3 4 3" xfId="390"/>
    <cellStyle name="Финансовый 3 4 3 2" xfId="391"/>
    <cellStyle name="Финансовый 3 4 3 2 2" xfId="734"/>
    <cellStyle name="Финансовый 3 4 3 3" xfId="733"/>
    <cellStyle name="Финансовый 3 4 4" xfId="392"/>
    <cellStyle name="Финансовый 3 4 4 2" xfId="735"/>
    <cellStyle name="Финансовый 3 4 5" xfId="730"/>
    <cellStyle name="Финансовый 3 5" xfId="393"/>
    <cellStyle name="Финансовый 3 5 2" xfId="394"/>
    <cellStyle name="Финансовый 3 5 2 2" xfId="737"/>
    <cellStyle name="Финансовый 3 5 3" xfId="736"/>
    <cellStyle name="Финансовый 3 6" xfId="395"/>
    <cellStyle name="Финансовый 3 6 2" xfId="396"/>
    <cellStyle name="Финансовый 3 6 2 2" xfId="739"/>
    <cellStyle name="Финансовый 3 6 3" xfId="738"/>
    <cellStyle name="Финансовый 3 7" xfId="397"/>
    <cellStyle name="Финансовый 3 7 2" xfId="398"/>
    <cellStyle name="Финансовый 3 7 2 2" xfId="741"/>
    <cellStyle name="Финансовый 3 7 3" xfId="740"/>
    <cellStyle name="Финансовый 3 8" xfId="399"/>
    <cellStyle name="Финансовый 3 8 2" xfId="742"/>
    <cellStyle name="Финансовый 3 9" xfId="705"/>
    <cellStyle name="Хороший 2" xfId="400"/>
  </cellStyles>
  <dxfs count="2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nap-resk\OMTO\Property\&#1048;&#1085;&#1074;&#1077;&#1089;&#1090;&#1080;&#1094;&#1080;&#1080;\&#1048;&#1055;%20&#1074;%20&#1056;&#1069;&#1050;%202018&#1082;&#1086;&#1088;%202019-2023\&#1048;&#1055;%202018%20&#1082;&#1086;&#1088;&#1088;%202019&#1080;&#1079;&#1084;-23\&#1087;.12%20C0324_10562011000049_62\C0331_1056204000049_02_0_6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331_1056204000049_02_0_61_1"/>
    </sheetNames>
    <sheetDataSet>
      <sheetData sheetId="0">
        <row r="18">
          <cell r="AD18">
            <v>20.219667383329998</v>
          </cell>
          <cell r="AF18">
            <v>19.598666611040002</v>
          </cell>
          <cell r="AH18">
            <v>13.644524831846791</v>
          </cell>
          <cell r="AJ18">
            <v>9.3941794180130636</v>
          </cell>
          <cell r="AK18">
            <v>9.9912040647172322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103"/>
  <sheetViews>
    <sheetView tabSelected="1" topLeftCell="A13" zoomScale="60" zoomScaleNormal="60" zoomScaleSheetLayoutView="90" workbookViewId="0">
      <selection activeCell="N17" sqref="N17"/>
    </sheetView>
  </sheetViews>
  <sheetFormatPr defaultRowHeight="15.75" outlineLevelRow="1" x14ac:dyDescent="0.25"/>
  <cols>
    <col min="1" max="1" width="10.875" style="13" customWidth="1"/>
    <col min="2" max="2" width="57.625" style="13" customWidth="1"/>
    <col min="3" max="3" width="14" style="13" customWidth="1"/>
    <col min="4" max="4" width="7.25" style="13" customWidth="1"/>
    <col min="5" max="5" width="6.75" style="13" customWidth="1"/>
    <col min="6" max="6" width="8.75" style="13" customWidth="1"/>
    <col min="7" max="7" width="14.125" style="13" customWidth="1"/>
    <col min="8" max="8" width="9.5" style="13" customWidth="1"/>
    <col min="9" max="9" width="14.625" style="13" customWidth="1"/>
    <col min="10" max="10" width="15.625" style="13" customWidth="1"/>
    <col min="11" max="11" width="9.375" style="13" customWidth="1"/>
    <col min="12" max="12" width="7.5" style="13" customWidth="1"/>
    <col min="13" max="13" width="9.5" style="13" customWidth="1"/>
    <col min="14" max="14" width="8.75" style="13" customWidth="1"/>
    <col min="15" max="15" width="9.25" style="13" customWidth="1"/>
    <col min="16" max="16" width="10.375" style="13" customWidth="1"/>
    <col min="17" max="20" width="9.25" style="13" customWidth="1"/>
    <col min="21" max="21" width="9.5" style="13" customWidth="1"/>
    <col min="22" max="22" width="9.125" style="13" customWidth="1"/>
    <col min="23" max="23" width="11.375" style="13" customWidth="1"/>
    <col min="24" max="24" width="7.125" style="13" customWidth="1"/>
    <col min="25" max="25" width="10" style="13" customWidth="1"/>
    <col min="26" max="26" width="10.75" style="13" customWidth="1"/>
    <col min="27" max="27" width="14.125" style="13" customWidth="1"/>
    <col min="28" max="28" width="15.875" style="13" customWidth="1"/>
    <col min="29" max="39" width="16.625" style="13" customWidth="1"/>
    <col min="40" max="40" width="62.125" style="13" customWidth="1"/>
    <col min="41" max="41" width="18.5" style="13" customWidth="1"/>
    <col min="42" max="42" width="20.625" style="13" customWidth="1"/>
    <col min="43" max="43" width="18" style="13" customWidth="1"/>
    <col min="44" max="44" width="6" style="13" customWidth="1"/>
    <col min="45" max="45" width="18.75" style="13" customWidth="1"/>
    <col min="46" max="46" width="16.875" style="13" customWidth="1"/>
    <col min="47" max="47" width="7.375" style="13" customWidth="1"/>
    <col min="48" max="48" width="10" style="13" customWidth="1"/>
    <col min="49" max="49" width="7.875" style="13" customWidth="1"/>
    <col min="50" max="50" width="6.75" style="13" customWidth="1"/>
    <col min="51" max="51" width="9" style="13" customWidth="1"/>
    <col min="52" max="52" width="6.125" style="13" customWidth="1"/>
    <col min="53" max="53" width="6.75" style="13" customWidth="1"/>
    <col min="54" max="54" width="9.375" style="13" customWidth="1"/>
    <col min="55" max="55" width="7.375" style="13" customWidth="1"/>
    <col min="56" max="62" width="7.25" style="13" customWidth="1"/>
    <col min="63" max="63" width="8.625" style="13" customWidth="1"/>
    <col min="64" max="64" width="6.125" style="13" customWidth="1"/>
    <col min="65" max="65" width="6.875" style="13" customWidth="1"/>
    <col min="66" max="66" width="9.625" style="13" customWidth="1"/>
    <col min="67" max="67" width="6.75" style="13" customWidth="1"/>
    <col min="68" max="68" width="7.75" style="13" customWidth="1"/>
    <col min="69" max="16384" width="9" style="13"/>
  </cols>
  <sheetData>
    <row r="1" spans="1:73" ht="18.75" x14ac:dyDescent="0.25">
      <c r="K1" s="24"/>
      <c r="AN1" s="19" t="s">
        <v>0</v>
      </c>
    </row>
    <row r="2" spans="1:73" ht="18.75" x14ac:dyDescent="0.3">
      <c r="AN2" s="20" t="s">
        <v>1</v>
      </c>
    </row>
    <row r="3" spans="1:73" ht="18.75" x14ac:dyDescent="0.3">
      <c r="AN3" s="20" t="s">
        <v>118</v>
      </c>
    </row>
    <row r="4" spans="1:73" ht="18.75" x14ac:dyDescent="0.3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</row>
    <row r="5" spans="1:73" ht="18.75" x14ac:dyDescent="0.3"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73" ht="18.75" x14ac:dyDescent="0.25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1:73" x14ac:dyDescent="0.25">
      <c r="A7" s="82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</row>
    <row r="8" spans="1:73" ht="18.75" x14ac:dyDescent="0.3">
      <c r="P8" s="24"/>
      <c r="AD8" s="53"/>
      <c r="AF8" s="54"/>
      <c r="AH8" s="53"/>
      <c r="AJ8" s="25"/>
      <c r="AK8" s="53"/>
      <c r="AM8" s="20"/>
    </row>
    <row r="9" spans="1:73" ht="18.75" x14ac:dyDescent="0.3">
      <c r="A9" s="80" t="s">
        <v>123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</row>
    <row r="10" spans="1:73" ht="18.7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7"/>
      <c r="AE10" s="26"/>
      <c r="AF10" s="26"/>
      <c r="AG10" s="26"/>
      <c r="AH10" s="26"/>
      <c r="AI10" s="28"/>
      <c r="AJ10" s="26"/>
      <c r="AK10" s="26"/>
      <c r="AL10" s="26"/>
      <c r="AM10" s="28"/>
      <c r="AN10" s="26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</row>
    <row r="11" spans="1:73" ht="18.75" x14ac:dyDescent="0.3">
      <c r="A11" s="83" t="s">
        <v>124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</row>
    <row r="12" spans="1:73" x14ac:dyDescent="0.25">
      <c r="A12" s="79" t="s">
        <v>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</row>
    <row r="13" spans="1:73" ht="15.75" customHeight="1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31"/>
    </row>
    <row r="14" spans="1:73" ht="72.75" customHeight="1" x14ac:dyDescent="0.25">
      <c r="A14" s="67" t="s">
        <v>6</v>
      </c>
      <c r="B14" s="67" t="s">
        <v>7</v>
      </c>
      <c r="C14" s="67" t="s">
        <v>8</v>
      </c>
      <c r="D14" s="76" t="s">
        <v>9</v>
      </c>
      <c r="E14" s="76" t="s">
        <v>10</v>
      </c>
      <c r="F14" s="67" t="s">
        <v>11</v>
      </c>
      <c r="G14" s="67"/>
      <c r="H14" s="67" t="s">
        <v>12</v>
      </c>
      <c r="I14" s="67"/>
      <c r="J14" s="63" t="s">
        <v>150</v>
      </c>
      <c r="K14" s="68" t="s">
        <v>13</v>
      </c>
      <c r="L14" s="69"/>
      <c r="M14" s="69"/>
      <c r="N14" s="69"/>
      <c r="O14" s="69"/>
      <c r="P14" s="69"/>
      <c r="Q14" s="69"/>
      <c r="R14" s="69"/>
      <c r="S14" s="69"/>
      <c r="T14" s="70"/>
      <c r="U14" s="68" t="s">
        <v>14</v>
      </c>
      <c r="V14" s="69"/>
      <c r="W14" s="69"/>
      <c r="X14" s="69"/>
      <c r="Y14" s="69"/>
      <c r="Z14" s="70"/>
      <c r="AA14" s="71" t="s">
        <v>151</v>
      </c>
      <c r="AB14" s="72"/>
      <c r="AC14" s="68" t="s">
        <v>15</v>
      </c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3" t="s">
        <v>16</v>
      </c>
    </row>
    <row r="15" spans="1:73" ht="66" customHeight="1" x14ac:dyDescent="0.25">
      <c r="A15" s="67"/>
      <c r="B15" s="67"/>
      <c r="C15" s="67"/>
      <c r="D15" s="76"/>
      <c r="E15" s="76"/>
      <c r="F15" s="67"/>
      <c r="G15" s="67"/>
      <c r="H15" s="67"/>
      <c r="I15" s="67"/>
      <c r="J15" s="65"/>
      <c r="K15" s="68" t="s">
        <v>149</v>
      </c>
      <c r="L15" s="69"/>
      <c r="M15" s="69"/>
      <c r="N15" s="69"/>
      <c r="O15" s="70"/>
      <c r="P15" s="68" t="s">
        <v>17</v>
      </c>
      <c r="Q15" s="69"/>
      <c r="R15" s="69"/>
      <c r="S15" s="69"/>
      <c r="T15" s="70"/>
      <c r="U15" s="67" t="s">
        <v>156</v>
      </c>
      <c r="V15" s="67"/>
      <c r="W15" s="68" t="s">
        <v>157</v>
      </c>
      <c r="X15" s="70"/>
      <c r="Y15" s="67" t="s">
        <v>158</v>
      </c>
      <c r="Z15" s="67"/>
      <c r="AA15" s="73"/>
      <c r="AB15" s="74"/>
      <c r="AC15" s="77" t="s">
        <v>110</v>
      </c>
      <c r="AD15" s="78"/>
      <c r="AE15" s="77" t="s">
        <v>111</v>
      </c>
      <c r="AF15" s="78"/>
      <c r="AG15" s="66" t="s">
        <v>112</v>
      </c>
      <c r="AH15" s="66"/>
      <c r="AI15" s="66" t="s">
        <v>152</v>
      </c>
      <c r="AJ15" s="66"/>
      <c r="AK15" s="32" t="s">
        <v>153</v>
      </c>
      <c r="AL15" s="67" t="s">
        <v>155</v>
      </c>
      <c r="AM15" s="67" t="s">
        <v>18</v>
      </c>
      <c r="AN15" s="65"/>
    </row>
    <row r="16" spans="1:73" ht="135" customHeight="1" x14ac:dyDescent="0.25">
      <c r="A16" s="67"/>
      <c r="B16" s="67"/>
      <c r="C16" s="67"/>
      <c r="D16" s="76"/>
      <c r="E16" s="76"/>
      <c r="F16" s="33" t="s">
        <v>148</v>
      </c>
      <c r="G16" s="33" t="s">
        <v>19</v>
      </c>
      <c r="H16" s="34" t="s">
        <v>148</v>
      </c>
      <c r="I16" s="34" t="s">
        <v>19</v>
      </c>
      <c r="J16" s="64"/>
      <c r="K16" s="1" t="s">
        <v>20</v>
      </c>
      <c r="L16" s="1" t="s">
        <v>21</v>
      </c>
      <c r="M16" s="1" t="s">
        <v>22</v>
      </c>
      <c r="N16" s="2" t="s">
        <v>23</v>
      </c>
      <c r="O16" s="2" t="s">
        <v>24</v>
      </c>
      <c r="P16" s="1" t="s">
        <v>20</v>
      </c>
      <c r="Q16" s="1" t="s">
        <v>21</v>
      </c>
      <c r="R16" s="1" t="s">
        <v>22</v>
      </c>
      <c r="S16" s="2" t="s">
        <v>23</v>
      </c>
      <c r="T16" s="2" t="s">
        <v>24</v>
      </c>
      <c r="U16" s="1" t="s">
        <v>25</v>
      </c>
      <c r="V16" s="1" t="s">
        <v>26</v>
      </c>
      <c r="W16" s="1" t="s">
        <v>25</v>
      </c>
      <c r="X16" s="1" t="s">
        <v>26</v>
      </c>
      <c r="Y16" s="1" t="s">
        <v>25</v>
      </c>
      <c r="Z16" s="1" t="s">
        <v>26</v>
      </c>
      <c r="AA16" s="4" t="s">
        <v>149</v>
      </c>
      <c r="AB16" s="4" t="s">
        <v>107</v>
      </c>
      <c r="AC16" s="4" t="s">
        <v>149</v>
      </c>
      <c r="AD16" s="4" t="s">
        <v>107</v>
      </c>
      <c r="AE16" s="4" t="s">
        <v>149</v>
      </c>
      <c r="AF16" s="4" t="s">
        <v>107</v>
      </c>
      <c r="AG16" s="4" t="s">
        <v>149</v>
      </c>
      <c r="AH16" s="4" t="s">
        <v>107</v>
      </c>
      <c r="AI16" s="4" t="s">
        <v>149</v>
      </c>
      <c r="AJ16" s="4" t="s">
        <v>107</v>
      </c>
      <c r="AK16" s="4" t="s">
        <v>154</v>
      </c>
      <c r="AL16" s="67"/>
      <c r="AM16" s="67"/>
      <c r="AN16" s="64"/>
    </row>
    <row r="17" spans="1:42" ht="19.5" customHeigh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35" t="s">
        <v>27</v>
      </c>
      <c r="AD17" s="35" t="s">
        <v>28</v>
      </c>
      <c r="AE17" s="35" t="s">
        <v>29</v>
      </c>
      <c r="AF17" s="35" t="s">
        <v>30</v>
      </c>
      <c r="AG17" s="35" t="s">
        <v>31</v>
      </c>
      <c r="AH17" s="35" t="s">
        <v>32</v>
      </c>
      <c r="AI17" s="35" t="s">
        <v>113</v>
      </c>
      <c r="AJ17" s="35" t="s">
        <v>114</v>
      </c>
      <c r="AK17" s="35" t="s">
        <v>115</v>
      </c>
      <c r="AL17" s="4">
        <v>30</v>
      </c>
      <c r="AM17" s="4">
        <v>31</v>
      </c>
      <c r="AN17" s="4">
        <v>32</v>
      </c>
      <c r="AO17" s="25"/>
    </row>
    <row r="18" spans="1:42" s="38" customFormat="1" x14ac:dyDescent="0.25">
      <c r="A18" s="36" t="s">
        <v>33</v>
      </c>
      <c r="B18" s="37" t="s">
        <v>34</v>
      </c>
      <c r="C18" s="6" t="s">
        <v>91</v>
      </c>
      <c r="D18" s="6" t="s">
        <v>35</v>
      </c>
      <c r="E18" s="6">
        <v>2018</v>
      </c>
      <c r="F18" s="6">
        <v>2023</v>
      </c>
      <c r="G18" s="6">
        <v>2024</v>
      </c>
      <c r="H18" s="6" t="s">
        <v>35</v>
      </c>
      <c r="I18" s="6" t="s">
        <v>35</v>
      </c>
      <c r="J18" s="5">
        <f>J24</f>
        <v>3.7118644067796613</v>
      </c>
      <c r="K18" s="5">
        <f>K24</f>
        <v>76.560106715726747</v>
      </c>
      <c r="L18" s="5">
        <v>0</v>
      </c>
      <c r="M18" s="5">
        <v>0</v>
      </c>
      <c r="N18" s="5">
        <f>N24</f>
        <v>0</v>
      </c>
      <c r="O18" s="5">
        <f>O24</f>
        <v>76.560106715726747</v>
      </c>
      <c r="P18" s="5">
        <f>P24</f>
        <v>119.47500186632605</v>
      </c>
      <c r="Q18" s="5">
        <f t="shared" ref="Q18:T18" si="0">Q24</f>
        <v>0</v>
      </c>
      <c r="R18" s="5">
        <f t="shared" si="0"/>
        <v>0</v>
      </c>
      <c r="S18" s="5">
        <f t="shared" si="0"/>
        <v>0</v>
      </c>
      <c r="T18" s="5">
        <f t="shared" si="0"/>
        <v>119.47500186632605</v>
      </c>
      <c r="U18" s="5">
        <f>W18</f>
        <v>72.848242308947079</v>
      </c>
      <c r="V18" s="5">
        <f>U18</f>
        <v>72.848242308947079</v>
      </c>
      <c r="W18" s="5">
        <f>W24</f>
        <v>72.848242308947079</v>
      </c>
      <c r="X18" s="5">
        <f>W18</f>
        <v>72.848242308947079</v>
      </c>
      <c r="Y18" s="5">
        <f>Y24</f>
        <v>115.7631374595464</v>
      </c>
      <c r="Z18" s="5">
        <f>Y18</f>
        <v>115.7631374595464</v>
      </c>
      <c r="AA18" s="5">
        <f t="shared" ref="AA18:AM18" si="1">AA24</f>
        <v>20.219667383330002</v>
      </c>
      <c r="AB18" s="5">
        <f t="shared" ref="AB18" si="2">AB24</f>
        <v>21.884827349996669</v>
      </c>
      <c r="AC18" s="5">
        <f t="shared" si="1"/>
        <v>19.598666611040002</v>
      </c>
      <c r="AD18" s="5">
        <f t="shared" si="1"/>
        <v>20.166586492576272</v>
      </c>
      <c r="AE18" s="5">
        <f t="shared" si="1"/>
        <v>13.644524831846791</v>
      </c>
      <c r="AF18" s="5">
        <f t="shared" si="1"/>
        <v>20.628113116996534</v>
      </c>
      <c r="AG18" s="5">
        <f t="shared" si="1"/>
        <v>9.3941794180130636</v>
      </c>
      <c r="AH18" s="5">
        <f t="shared" si="1"/>
        <v>16.125973809092905</v>
      </c>
      <c r="AI18" s="5">
        <f t="shared" si="1"/>
        <v>9.9912040647172287</v>
      </c>
      <c r="AJ18" s="5">
        <f t="shared" si="1"/>
        <v>17.939639288384871</v>
      </c>
      <c r="AK18" s="5">
        <f t="shared" si="1"/>
        <v>19.017997402499155</v>
      </c>
      <c r="AL18" s="5">
        <f t="shared" si="1"/>
        <v>71.646572328116235</v>
      </c>
      <c r="AM18" s="5">
        <f t="shared" si="1"/>
        <v>93.87831010954973</v>
      </c>
      <c r="AN18" s="5" t="s">
        <v>35</v>
      </c>
      <c r="AO18" s="12"/>
      <c r="AP18" s="12"/>
    </row>
    <row r="19" spans="1:42" x14ac:dyDescent="0.25">
      <c r="A19" s="36" t="s">
        <v>37</v>
      </c>
      <c r="B19" s="39" t="s">
        <v>38</v>
      </c>
      <c r="C19" s="4" t="s">
        <v>91</v>
      </c>
      <c r="D19" s="4" t="s">
        <v>35</v>
      </c>
      <c r="E19" s="4" t="s">
        <v>35</v>
      </c>
      <c r="F19" s="4" t="s">
        <v>35</v>
      </c>
      <c r="G19" s="4" t="s">
        <v>35</v>
      </c>
      <c r="H19" s="4" t="s">
        <v>35</v>
      </c>
      <c r="I19" s="4" t="s">
        <v>35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f>U19</f>
        <v>0</v>
      </c>
      <c r="W19" s="3">
        <v>0</v>
      </c>
      <c r="X19" s="3">
        <f>W19</f>
        <v>0</v>
      </c>
      <c r="Y19" s="3">
        <v>0</v>
      </c>
      <c r="Z19" s="3">
        <f>Y19</f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f>K19</f>
        <v>0</v>
      </c>
      <c r="AM19" s="3">
        <f>P19</f>
        <v>0</v>
      </c>
      <c r="AN19" s="3" t="s">
        <v>35</v>
      </c>
      <c r="AO19" s="12"/>
      <c r="AP19" s="12"/>
    </row>
    <row r="20" spans="1:42" ht="31.5" x14ac:dyDescent="0.25">
      <c r="A20" s="36" t="s">
        <v>39</v>
      </c>
      <c r="B20" s="39" t="s">
        <v>40</v>
      </c>
      <c r="C20" s="4" t="s">
        <v>91</v>
      </c>
      <c r="D20" s="4" t="s">
        <v>35</v>
      </c>
      <c r="E20" s="4" t="s">
        <v>35</v>
      </c>
      <c r="F20" s="4" t="s">
        <v>35</v>
      </c>
      <c r="G20" s="4" t="s">
        <v>35</v>
      </c>
      <c r="H20" s="4" t="s">
        <v>35</v>
      </c>
      <c r="I20" s="4" t="s">
        <v>35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f t="shared" ref="V20:V23" si="3">U20</f>
        <v>0</v>
      </c>
      <c r="W20" s="3">
        <v>0</v>
      </c>
      <c r="X20" s="3">
        <f t="shared" ref="X20:X23" si="4">W20</f>
        <v>0</v>
      </c>
      <c r="Y20" s="3">
        <v>0</v>
      </c>
      <c r="Z20" s="3">
        <f t="shared" ref="Z20:Z23" si="5">Y20</f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f>K20</f>
        <v>0</v>
      </c>
      <c r="AM20" s="3">
        <f>P20</f>
        <v>0</v>
      </c>
      <c r="AN20" s="3" t="s">
        <v>35</v>
      </c>
      <c r="AO20" s="12"/>
      <c r="AP20" s="12"/>
    </row>
    <row r="21" spans="1:42" x14ac:dyDescent="0.25">
      <c r="A21" s="36" t="s">
        <v>41</v>
      </c>
      <c r="B21" s="39" t="s">
        <v>42</v>
      </c>
      <c r="C21" s="4" t="s">
        <v>91</v>
      </c>
      <c r="D21" s="4" t="s">
        <v>35</v>
      </c>
      <c r="E21" s="4" t="s">
        <v>35</v>
      </c>
      <c r="F21" s="4" t="s">
        <v>35</v>
      </c>
      <c r="G21" s="4" t="s">
        <v>35</v>
      </c>
      <c r="H21" s="4" t="s">
        <v>35</v>
      </c>
      <c r="I21" s="4" t="s">
        <v>35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f t="shared" si="3"/>
        <v>0</v>
      </c>
      <c r="W21" s="3">
        <v>0</v>
      </c>
      <c r="X21" s="3">
        <f t="shared" si="4"/>
        <v>0</v>
      </c>
      <c r="Y21" s="3">
        <v>0</v>
      </c>
      <c r="Z21" s="3">
        <f t="shared" si="5"/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f>K21</f>
        <v>0</v>
      </c>
      <c r="AM21" s="3">
        <f>P21</f>
        <v>0</v>
      </c>
      <c r="AN21" s="3" t="s">
        <v>35</v>
      </c>
      <c r="AO21" s="12"/>
      <c r="AP21" s="12"/>
    </row>
    <row r="22" spans="1:42" ht="31.5" x14ac:dyDescent="0.25">
      <c r="A22" s="36" t="s">
        <v>43</v>
      </c>
      <c r="B22" s="39" t="s">
        <v>44</v>
      </c>
      <c r="C22" s="4" t="s">
        <v>91</v>
      </c>
      <c r="D22" s="4" t="s">
        <v>35</v>
      </c>
      <c r="E22" s="4" t="s">
        <v>35</v>
      </c>
      <c r="F22" s="4" t="s">
        <v>35</v>
      </c>
      <c r="G22" s="4" t="s">
        <v>35</v>
      </c>
      <c r="H22" s="4" t="s">
        <v>35</v>
      </c>
      <c r="I22" s="4" t="s">
        <v>35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f t="shared" si="3"/>
        <v>0</v>
      </c>
      <c r="W22" s="3">
        <v>0</v>
      </c>
      <c r="X22" s="3">
        <f t="shared" si="4"/>
        <v>0</v>
      </c>
      <c r="Y22" s="3">
        <v>0</v>
      </c>
      <c r="Z22" s="3">
        <f t="shared" si="5"/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f>K22</f>
        <v>0</v>
      </c>
      <c r="AM22" s="3">
        <f>P22</f>
        <v>0</v>
      </c>
      <c r="AN22" s="3" t="s">
        <v>35</v>
      </c>
      <c r="AO22" s="12"/>
      <c r="AP22" s="12"/>
    </row>
    <row r="23" spans="1:42" x14ac:dyDescent="0.25">
      <c r="A23" s="36" t="s">
        <v>45</v>
      </c>
      <c r="B23" s="39" t="s">
        <v>46</v>
      </c>
      <c r="C23" s="4" t="s">
        <v>91</v>
      </c>
      <c r="D23" s="4" t="s">
        <v>35</v>
      </c>
      <c r="E23" s="4" t="s">
        <v>35</v>
      </c>
      <c r="F23" s="4" t="s">
        <v>35</v>
      </c>
      <c r="G23" s="4" t="s">
        <v>35</v>
      </c>
      <c r="H23" s="4" t="s">
        <v>35</v>
      </c>
      <c r="I23" s="4" t="s">
        <v>35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f t="shared" si="3"/>
        <v>0</v>
      </c>
      <c r="W23" s="3">
        <v>0</v>
      </c>
      <c r="X23" s="3">
        <f t="shared" si="4"/>
        <v>0</v>
      </c>
      <c r="Y23" s="3">
        <v>0</v>
      </c>
      <c r="Z23" s="3">
        <f t="shared" si="5"/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f>K23</f>
        <v>0</v>
      </c>
      <c r="AM23" s="3">
        <f>P23</f>
        <v>0</v>
      </c>
      <c r="AN23" s="3" t="s">
        <v>35</v>
      </c>
      <c r="AO23" s="12"/>
      <c r="AP23" s="12"/>
    </row>
    <row r="24" spans="1:42" x14ac:dyDescent="0.25">
      <c r="A24" s="4">
        <v>1</v>
      </c>
      <c r="B24" s="6" t="s">
        <v>47</v>
      </c>
      <c r="C24" s="6" t="s">
        <v>91</v>
      </c>
      <c r="D24" s="6" t="s">
        <v>35</v>
      </c>
      <c r="E24" s="6">
        <v>2018</v>
      </c>
      <c r="F24" s="6">
        <v>2023</v>
      </c>
      <c r="G24" s="6">
        <v>2024</v>
      </c>
      <c r="H24" s="6" t="s">
        <v>35</v>
      </c>
      <c r="I24" s="6" t="s">
        <v>35</v>
      </c>
      <c r="J24" s="5">
        <f>J38</f>
        <v>3.7118644067796613</v>
      </c>
      <c r="K24" s="5">
        <f>K38</f>
        <v>76.560106715726747</v>
      </c>
      <c r="L24" s="5">
        <v>0</v>
      </c>
      <c r="M24" s="5">
        <v>0</v>
      </c>
      <c r="N24" s="5">
        <f>N38</f>
        <v>0</v>
      </c>
      <c r="O24" s="5">
        <f>O38</f>
        <v>76.560106715726747</v>
      </c>
      <c r="P24" s="5">
        <f>P38</f>
        <v>119.47500186632605</v>
      </c>
      <c r="Q24" s="5">
        <f t="shared" ref="Q24:S24" si="6">Q38</f>
        <v>0</v>
      </c>
      <c r="R24" s="5">
        <f t="shared" si="6"/>
        <v>0</v>
      </c>
      <c r="S24" s="5">
        <f t="shared" si="6"/>
        <v>0</v>
      </c>
      <c r="T24" s="5">
        <f>T38</f>
        <v>119.47500186632605</v>
      </c>
      <c r="U24" s="5">
        <f>W24</f>
        <v>72.848242308947079</v>
      </c>
      <c r="V24" s="5">
        <f>U24</f>
        <v>72.848242308947079</v>
      </c>
      <c r="W24" s="3">
        <f>W38</f>
        <v>72.848242308947079</v>
      </c>
      <c r="X24" s="3">
        <f>W24</f>
        <v>72.848242308947079</v>
      </c>
      <c r="Y24" s="3">
        <f>Y38</f>
        <v>115.7631374595464</v>
      </c>
      <c r="Z24" s="3">
        <f>Y24</f>
        <v>115.7631374595464</v>
      </c>
      <c r="AA24" s="3">
        <f t="shared" ref="AA24:AI24" si="7">AA38</f>
        <v>20.219667383330002</v>
      </c>
      <c r="AB24" s="3">
        <f t="shared" ref="AB24:AM24" si="8">AB38</f>
        <v>21.884827349996669</v>
      </c>
      <c r="AC24" s="3">
        <f t="shared" si="7"/>
        <v>19.598666611040002</v>
      </c>
      <c r="AD24" s="3">
        <f t="shared" si="8"/>
        <v>20.166586492576272</v>
      </c>
      <c r="AE24" s="3">
        <f t="shared" si="7"/>
        <v>13.644524831846791</v>
      </c>
      <c r="AF24" s="3">
        <f t="shared" si="8"/>
        <v>20.628113116996534</v>
      </c>
      <c r="AG24" s="3">
        <f t="shared" si="7"/>
        <v>9.3941794180130636</v>
      </c>
      <c r="AH24" s="3">
        <f t="shared" si="8"/>
        <v>16.125973809092905</v>
      </c>
      <c r="AI24" s="3">
        <f t="shared" si="7"/>
        <v>9.9912040647172287</v>
      </c>
      <c r="AJ24" s="3">
        <f t="shared" si="8"/>
        <v>17.939639288384871</v>
      </c>
      <c r="AK24" s="3">
        <f t="shared" si="8"/>
        <v>19.017997402499155</v>
      </c>
      <c r="AL24" s="3">
        <f t="shared" si="8"/>
        <v>71.646572328116235</v>
      </c>
      <c r="AM24" s="3">
        <f t="shared" si="8"/>
        <v>93.87831010954973</v>
      </c>
      <c r="AN24" s="5" t="s">
        <v>35</v>
      </c>
      <c r="AO24" s="12"/>
      <c r="AP24" s="12"/>
    </row>
    <row r="25" spans="1:42" s="38" customFormat="1" x14ac:dyDescent="0.25">
      <c r="A25" s="36" t="s">
        <v>48</v>
      </c>
      <c r="B25" s="37" t="s">
        <v>49</v>
      </c>
      <c r="C25" s="4" t="s">
        <v>91</v>
      </c>
      <c r="D25" s="4" t="s">
        <v>35</v>
      </c>
      <c r="E25" s="4" t="s">
        <v>35</v>
      </c>
      <c r="F25" s="4" t="s">
        <v>35</v>
      </c>
      <c r="G25" s="4" t="s">
        <v>35</v>
      </c>
      <c r="H25" s="6" t="s">
        <v>35</v>
      </c>
      <c r="I25" s="6" t="s">
        <v>35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>U25</f>
        <v>0</v>
      </c>
      <c r="W25" s="5">
        <v>0</v>
      </c>
      <c r="X25" s="5">
        <f>W25</f>
        <v>0</v>
      </c>
      <c r="Y25" s="5">
        <v>0</v>
      </c>
      <c r="Z25" s="5">
        <f>Y25</f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f t="shared" ref="AL25:AL37" si="9">K25</f>
        <v>0</v>
      </c>
      <c r="AM25" s="5">
        <f t="shared" ref="AM25:AM37" si="10">P25</f>
        <v>0</v>
      </c>
      <c r="AN25" s="3" t="s">
        <v>35</v>
      </c>
      <c r="AO25" s="12"/>
      <c r="AP25" s="12"/>
    </row>
    <row r="26" spans="1:42" outlineLevel="1" x14ac:dyDescent="0.25">
      <c r="A26" s="10" t="s">
        <v>50</v>
      </c>
      <c r="B26" s="37" t="s">
        <v>51</v>
      </c>
      <c r="C26" s="4" t="s">
        <v>91</v>
      </c>
      <c r="D26" s="4" t="s">
        <v>35</v>
      </c>
      <c r="E26" s="4" t="s">
        <v>35</v>
      </c>
      <c r="F26" s="4" t="s">
        <v>35</v>
      </c>
      <c r="G26" s="4" t="s">
        <v>35</v>
      </c>
      <c r="H26" s="4" t="s">
        <v>35</v>
      </c>
      <c r="I26" s="4" t="s">
        <v>35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f t="shared" ref="V26:V37" si="11">U26</f>
        <v>0</v>
      </c>
      <c r="W26" s="3">
        <v>0</v>
      </c>
      <c r="X26" s="3">
        <f t="shared" ref="X26:X37" si="12">W26</f>
        <v>0</v>
      </c>
      <c r="Y26" s="3">
        <v>0</v>
      </c>
      <c r="Z26" s="3">
        <f t="shared" ref="Z26:Z37" si="13">Y26</f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f t="shared" si="9"/>
        <v>0</v>
      </c>
      <c r="AM26" s="3">
        <f t="shared" si="10"/>
        <v>0</v>
      </c>
      <c r="AN26" s="3" t="s">
        <v>35</v>
      </c>
      <c r="AO26" s="12"/>
      <c r="AP26" s="12"/>
    </row>
    <row r="27" spans="1:42" ht="31.5" outlineLevel="1" x14ac:dyDescent="0.25">
      <c r="A27" s="10" t="s">
        <v>52</v>
      </c>
      <c r="B27" s="37" t="s">
        <v>53</v>
      </c>
      <c r="C27" s="4" t="s">
        <v>91</v>
      </c>
      <c r="D27" s="4" t="s">
        <v>35</v>
      </c>
      <c r="E27" s="4" t="s">
        <v>35</v>
      </c>
      <c r="F27" s="4" t="s">
        <v>35</v>
      </c>
      <c r="G27" s="4" t="s">
        <v>35</v>
      </c>
      <c r="H27" s="4" t="s">
        <v>35</v>
      </c>
      <c r="I27" s="4" t="s">
        <v>35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f t="shared" si="11"/>
        <v>0</v>
      </c>
      <c r="W27" s="3">
        <v>0</v>
      </c>
      <c r="X27" s="3">
        <f t="shared" si="12"/>
        <v>0</v>
      </c>
      <c r="Y27" s="3">
        <v>0</v>
      </c>
      <c r="Z27" s="3">
        <f t="shared" si="13"/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f t="shared" si="9"/>
        <v>0</v>
      </c>
      <c r="AM27" s="3">
        <f t="shared" si="10"/>
        <v>0</v>
      </c>
      <c r="AN27" s="3" t="s">
        <v>35</v>
      </c>
      <c r="AO27" s="12"/>
      <c r="AP27" s="12"/>
    </row>
    <row r="28" spans="1:42" ht="31.5" outlineLevel="1" x14ac:dyDescent="0.25">
      <c r="A28" s="10" t="s">
        <v>54</v>
      </c>
      <c r="B28" s="37" t="s">
        <v>55</v>
      </c>
      <c r="C28" s="4" t="s">
        <v>91</v>
      </c>
      <c r="D28" s="4" t="s">
        <v>35</v>
      </c>
      <c r="E28" s="4" t="s">
        <v>35</v>
      </c>
      <c r="F28" s="4" t="s">
        <v>35</v>
      </c>
      <c r="G28" s="4" t="s">
        <v>35</v>
      </c>
      <c r="H28" s="4" t="s">
        <v>35</v>
      </c>
      <c r="I28" s="4" t="s">
        <v>35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f t="shared" si="11"/>
        <v>0</v>
      </c>
      <c r="W28" s="3">
        <v>0</v>
      </c>
      <c r="X28" s="3">
        <f t="shared" si="12"/>
        <v>0</v>
      </c>
      <c r="Y28" s="3">
        <v>0</v>
      </c>
      <c r="Z28" s="3">
        <f t="shared" si="13"/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f t="shared" si="9"/>
        <v>0</v>
      </c>
      <c r="AM28" s="3">
        <f t="shared" si="10"/>
        <v>0</v>
      </c>
      <c r="AN28" s="3" t="s">
        <v>35</v>
      </c>
      <c r="AO28" s="12"/>
      <c r="AP28" s="12"/>
    </row>
    <row r="29" spans="1:42" ht="31.5" outlineLevel="1" x14ac:dyDescent="0.25">
      <c r="A29" s="10" t="s">
        <v>56</v>
      </c>
      <c r="B29" s="37" t="s">
        <v>57</v>
      </c>
      <c r="C29" s="4" t="s">
        <v>91</v>
      </c>
      <c r="D29" s="4" t="s">
        <v>35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f t="shared" si="11"/>
        <v>0</v>
      </c>
      <c r="W29" s="3">
        <v>0</v>
      </c>
      <c r="X29" s="3">
        <f t="shared" si="12"/>
        <v>0</v>
      </c>
      <c r="Y29" s="3">
        <v>0</v>
      </c>
      <c r="Z29" s="3">
        <f t="shared" si="13"/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f t="shared" si="9"/>
        <v>0</v>
      </c>
      <c r="AM29" s="3">
        <f t="shared" si="10"/>
        <v>0</v>
      </c>
      <c r="AN29" s="3" t="s">
        <v>35</v>
      </c>
      <c r="AO29" s="12"/>
      <c r="AP29" s="12"/>
    </row>
    <row r="30" spans="1:42" ht="31.5" outlineLevel="1" x14ac:dyDescent="0.25">
      <c r="A30" s="10" t="s">
        <v>58</v>
      </c>
      <c r="B30" s="37" t="s">
        <v>59</v>
      </c>
      <c r="C30" s="4" t="s">
        <v>91</v>
      </c>
      <c r="D30" s="4" t="s">
        <v>35</v>
      </c>
      <c r="E30" s="4" t="s">
        <v>35</v>
      </c>
      <c r="F30" s="4" t="s">
        <v>35</v>
      </c>
      <c r="G30" s="4" t="s">
        <v>35</v>
      </c>
      <c r="H30" s="4" t="s">
        <v>35</v>
      </c>
      <c r="I30" s="4" t="s">
        <v>35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f t="shared" si="11"/>
        <v>0</v>
      </c>
      <c r="W30" s="3">
        <v>0</v>
      </c>
      <c r="X30" s="3">
        <f t="shared" si="12"/>
        <v>0</v>
      </c>
      <c r="Y30" s="3">
        <v>0</v>
      </c>
      <c r="Z30" s="3">
        <f t="shared" si="13"/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f t="shared" si="9"/>
        <v>0</v>
      </c>
      <c r="AM30" s="3">
        <f t="shared" si="10"/>
        <v>0</v>
      </c>
      <c r="AN30" s="3" t="s">
        <v>35</v>
      </c>
      <c r="AO30" s="12"/>
      <c r="AP30" s="12"/>
    </row>
    <row r="31" spans="1:42" ht="31.5" x14ac:dyDescent="0.25">
      <c r="A31" s="10" t="s">
        <v>60</v>
      </c>
      <c r="B31" s="37" t="s">
        <v>61</v>
      </c>
      <c r="C31" s="4" t="s">
        <v>91</v>
      </c>
      <c r="D31" s="4" t="s">
        <v>35</v>
      </c>
      <c r="E31" s="4" t="s">
        <v>35</v>
      </c>
      <c r="F31" s="4" t="s">
        <v>35</v>
      </c>
      <c r="G31" s="4" t="s">
        <v>35</v>
      </c>
      <c r="H31" s="4" t="s">
        <v>35</v>
      </c>
      <c r="I31" s="4" t="s">
        <v>35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f t="shared" si="11"/>
        <v>0</v>
      </c>
      <c r="W31" s="3">
        <v>0</v>
      </c>
      <c r="X31" s="3">
        <f t="shared" si="12"/>
        <v>0</v>
      </c>
      <c r="Y31" s="3">
        <v>0</v>
      </c>
      <c r="Z31" s="3">
        <f t="shared" si="13"/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f t="shared" si="9"/>
        <v>0</v>
      </c>
      <c r="AM31" s="3">
        <f t="shared" si="10"/>
        <v>0</v>
      </c>
      <c r="AN31" s="3" t="s">
        <v>35</v>
      </c>
      <c r="AO31" s="12"/>
      <c r="AP31" s="12"/>
    </row>
    <row r="32" spans="1:42" ht="31.5" outlineLevel="1" x14ac:dyDescent="0.25">
      <c r="A32" s="10" t="s">
        <v>62</v>
      </c>
      <c r="B32" s="37" t="s">
        <v>63</v>
      </c>
      <c r="C32" s="4" t="s">
        <v>91</v>
      </c>
      <c r="D32" s="4" t="s">
        <v>35</v>
      </c>
      <c r="E32" s="4" t="s">
        <v>35</v>
      </c>
      <c r="F32" s="4" t="s">
        <v>35</v>
      </c>
      <c r="G32" s="4" t="s">
        <v>35</v>
      </c>
      <c r="H32" s="4" t="s">
        <v>35</v>
      </c>
      <c r="I32" s="4" t="s">
        <v>35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f t="shared" si="11"/>
        <v>0</v>
      </c>
      <c r="W32" s="3">
        <v>0</v>
      </c>
      <c r="X32" s="3">
        <f t="shared" si="12"/>
        <v>0</v>
      </c>
      <c r="Y32" s="3">
        <v>0</v>
      </c>
      <c r="Z32" s="3">
        <f t="shared" si="13"/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f t="shared" si="9"/>
        <v>0</v>
      </c>
      <c r="AM32" s="3">
        <f t="shared" si="10"/>
        <v>0</v>
      </c>
      <c r="AN32" s="3" t="s">
        <v>35</v>
      </c>
      <c r="AO32" s="12"/>
      <c r="AP32" s="12"/>
    </row>
    <row r="33" spans="1:46" ht="47.25" outlineLevel="1" x14ac:dyDescent="0.25">
      <c r="A33" s="10" t="s">
        <v>64</v>
      </c>
      <c r="B33" s="37" t="s">
        <v>65</v>
      </c>
      <c r="C33" s="4" t="s">
        <v>91</v>
      </c>
      <c r="D33" s="4" t="s">
        <v>35</v>
      </c>
      <c r="E33" s="4" t="s">
        <v>35</v>
      </c>
      <c r="F33" s="4" t="s">
        <v>35</v>
      </c>
      <c r="G33" s="4" t="s">
        <v>35</v>
      </c>
      <c r="H33" s="4" t="s">
        <v>35</v>
      </c>
      <c r="I33" s="4" t="s">
        <v>35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f t="shared" si="11"/>
        <v>0</v>
      </c>
      <c r="W33" s="3">
        <v>0</v>
      </c>
      <c r="X33" s="3">
        <f t="shared" si="12"/>
        <v>0</v>
      </c>
      <c r="Y33" s="3">
        <v>0</v>
      </c>
      <c r="Z33" s="3">
        <f t="shared" si="13"/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f t="shared" si="9"/>
        <v>0</v>
      </c>
      <c r="AM33" s="3">
        <f t="shared" si="10"/>
        <v>0</v>
      </c>
      <c r="AN33" s="3" t="s">
        <v>35</v>
      </c>
      <c r="AO33" s="12"/>
      <c r="AP33" s="12"/>
    </row>
    <row r="34" spans="1:46" ht="31.5" outlineLevel="1" x14ac:dyDescent="0.25">
      <c r="A34" s="10" t="s">
        <v>66</v>
      </c>
      <c r="B34" s="37" t="s">
        <v>67</v>
      </c>
      <c r="C34" s="4" t="s">
        <v>91</v>
      </c>
      <c r="D34" s="4" t="s">
        <v>35</v>
      </c>
      <c r="E34" s="4" t="s">
        <v>35</v>
      </c>
      <c r="F34" s="4" t="s">
        <v>35</v>
      </c>
      <c r="G34" s="4" t="s">
        <v>35</v>
      </c>
      <c r="H34" s="4" t="s">
        <v>35</v>
      </c>
      <c r="I34" s="4" t="s">
        <v>35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f t="shared" si="11"/>
        <v>0</v>
      </c>
      <c r="W34" s="3">
        <v>0</v>
      </c>
      <c r="X34" s="3">
        <f t="shared" si="12"/>
        <v>0</v>
      </c>
      <c r="Y34" s="3">
        <v>0</v>
      </c>
      <c r="Z34" s="3">
        <f t="shared" si="13"/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f t="shared" si="9"/>
        <v>0</v>
      </c>
      <c r="AM34" s="3">
        <f t="shared" si="10"/>
        <v>0</v>
      </c>
      <c r="AN34" s="3" t="s">
        <v>35</v>
      </c>
      <c r="AO34" s="12"/>
      <c r="AP34" s="12"/>
    </row>
    <row r="35" spans="1:46" ht="31.5" outlineLevel="1" x14ac:dyDescent="0.25">
      <c r="A35" s="10" t="s">
        <v>68</v>
      </c>
      <c r="B35" s="37" t="s">
        <v>69</v>
      </c>
      <c r="C35" s="4" t="s">
        <v>91</v>
      </c>
      <c r="D35" s="4" t="s">
        <v>35</v>
      </c>
      <c r="E35" s="4" t="s">
        <v>35</v>
      </c>
      <c r="F35" s="4" t="s">
        <v>35</v>
      </c>
      <c r="G35" s="4" t="s">
        <v>35</v>
      </c>
      <c r="H35" s="4" t="s">
        <v>35</v>
      </c>
      <c r="I35" s="4" t="s">
        <v>35</v>
      </c>
      <c r="J35" s="3">
        <v>0</v>
      </c>
      <c r="K35" s="3">
        <v>0</v>
      </c>
      <c r="L35" s="3">
        <f t="shared" ref="L35" si="14">L36+L37+L38+L39</f>
        <v>0</v>
      </c>
      <c r="M35" s="3">
        <v>0</v>
      </c>
      <c r="N35" s="3">
        <v>0</v>
      </c>
      <c r="O35" s="3">
        <v>0</v>
      </c>
      <c r="P35" s="3">
        <v>0</v>
      </c>
      <c r="Q35" s="3">
        <f t="shared" ref="Q35" si="15">Q36+Q37+Q38+Q39</f>
        <v>0</v>
      </c>
      <c r="R35" s="3">
        <v>0</v>
      </c>
      <c r="S35" s="3">
        <v>0</v>
      </c>
      <c r="T35" s="3">
        <v>0</v>
      </c>
      <c r="U35" s="3">
        <v>0</v>
      </c>
      <c r="V35" s="3">
        <f t="shared" si="11"/>
        <v>0</v>
      </c>
      <c r="W35" s="3">
        <v>0</v>
      </c>
      <c r="X35" s="3">
        <f t="shared" si="12"/>
        <v>0</v>
      </c>
      <c r="Y35" s="3">
        <v>0</v>
      </c>
      <c r="Z35" s="3">
        <f t="shared" si="13"/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f t="shared" si="9"/>
        <v>0</v>
      </c>
      <c r="AM35" s="3">
        <f t="shared" si="10"/>
        <v>0</v>
      </c>
      <c r="AN35" s="3" t="s">
        <v>35</v>
      </c>
      <c r="AO35" s="12"/>
      <c r="AP35" s="12"/>
    </row>
    <row r="36" spans="1:46" ht="47.25" x14ac:dyDescent="0.25">
      <c r="A36" s="10" t="s">
        <v>70</v>
      </c>
      <c r="B36" s="37" t="s">
        <v>71</v>
      </c>
      <c r="C36" s="4" t="s">
        <v>91</v>
      </c>
      <c r="D36" s="4" t="s">
        <v>35</v>
      </c>
      <c r="E36" s="4" t="s">
        <v>35</v>
      </c>
      <c r="F36" s="4" t="s">
        <v>35</v>
      </c>
      <c r="G36" s="4" t="s">
        <v>35</v>
      </c>
      <c r="H36" s="4" t="s">
        <v>35</v>
      </c>
      <c r="I36" s="4" t="s">
        <v>35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f t="shared" si="11"/>
        <v>0</v>
      </c>
      <c r="W36" s="3">
        <v>0</v>
      </c>
      <c r="X36" s="3">
        <f t="shared" si="12"/>
        <v>0</v>
      </c>
      <c r="Y36" s="3">
        <v>0</v>
      </c>
      <c r="Z36" s="3">
        <f t="shared" si="13"/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f t="shared" si="9"/>
        <v>0</v>
      </c>
      <c r="AM36" s="3">
        <f t="shared" si="10"/>
        <v>0</v>
      </c>
      <c r="AN36" s="3" t="s">
        <v>35</v>
      </c>
      <c r="AO36" s="12"/>
      <c r="AP36" s="12"/>
    </row>
    <row r="37" spans="1:46" s="38" customFormat="1" x14ac:dyDescent="0.25">
      <c r="A37" s="36" t="s">
        <v>72</v>
      </c>
      <c r="B37" s="37" t="s">
        <v>73</v>
      </c>
      <c r="C37" s="6" t="s">
        <v>91</v>
      </c>
      <c r="D37" s="6" t="s">
        <v>35</v>
      </c>
      <c r="E37" s="6" t="s">
        <v>35</v>
      </c>
      <c r="F37" s="6" t="s">
        <v>35</v>
      </c>
      <c r="G37" s="6" t="s">
        <v>35</v>
      </c>
      <c r="H37" s="6" t="s">
        <v>35</v>
      </c>
      <c r="I37" s="6" t="s">
        <v>35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11"/>
        <v>0</v>
      </c>
      <c r="W37" s="5">
        <v>0</v>
      </c>
      <c r="X37" s="5">
        <f t="shared" si="12"/>
        <v>0</v>
      </c>
      <c r="Y37" s="5">
        <v>0</v>
      </c>
      <c r="Z37" s="5">
        <f t="shared" si="13"/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f t="shared" si="9"/>
        <v>0</v>
      </c>
      <c r="AM37" s="5">
        <f t="shared" si="10"/>
        <v>0</v>
      </c>
      <c r="AN37" s="5" t="s">
        <v>35</v>
      </c>
      <c r="AO37" s="12"/>
      <c r="AP37" s="12"/>
    </row>
    <row r="38" spans="1:46" s="38" customFormat="1" ht="31.5" x14ac:dyDescent="0.25">
      <c r="A38" s="36" t="s">
        <v>74</v>
      </c>
      <c r="B38" s="37" t="s">
        <v>75</v>
      </c>
      <c r="C38" s="6" t="s">
        <v>91</v>
      </c>
      <c r="D38" s="6" t="s">
        <v>35</v>
      </c>
      <c r="E38" s="6">
        <v>2018</v>
      </c>
      <c r="F38" s="6">
        <v>2024</v>
      </c>
      <c r="G38" s="6">
        <v>2024</v>
      </c>
      <c r="H38" s="6" t="s">
        <v>35</v>
      </c>
      <c r="I38" s="6" t="s">
        <v>35</v>
      </c>
      <c r="J38" s="5">
        <f t="shared" ref="J38:Z38" si="16">J39+J48</f>
        <v>3.7118644067796613</v>
      </c>
      <c r="K38" s="5">
        <f t="shared" si="16"/>
        <v>76.560106715726747</v>
      </c>
      <c r="L38" s="5">
        <f t="shared" si="16"/>
        <v>0</v>
      </c>
      <c r="M38" s="5">
        <f t="shared" si="16"/>
        <v>0</v>
      </c>
      <c r="N38" s="5">
        <f t="shared" si="16"/>
        <v>0</v>
      </c>
      <c r="O38" s="5">
        <f t="shared" si="16"/>
        <v>76.560106715726747</v>
      </c>
      <c r="P38" s="5">
        <f>P39+P48</f>
        <v>119.47500186632605</v>
      </c>
      <c r="Q38" s="5">
        <f t="shared" si="16"/>
        <v>0</v>
      </c>
      <c r="R38" s="5">
        <f t="shared" si="16"/>
        <v>0</v>
      </c>
      <c r="S38" s="5">
        <f t="shared" si="16"/>
        <v>0</v>
      </c>
      <c r="T38" s="5">
        <f t="shared" si="16"/>
        <v>119.47500186632605</v>
      </c>
      <c r="U38" s="5">
        <f t="shared" si="16"/>
        <v>72.848242308947079</v>
      </c>
      <c r="V38" s="5">
        <f t="shared" si="16"/>
        <v>72.848242308947079</v>
      </c>
      <c r="W38" s="5">
        <f t="shared" si="16"/>
        <v>72.848242308947079</v>
      </c>
      <c r="X38" s="5">
        <f t="shared" si="16"/>
        <v>72.848242308947079</v>
      </c>
      <c r="Y38" s="5">
        <f t="shared" si="16"/>
        <v>115.7631374595464</v>
      </c>
      <c r="Z38" s="5">
        <f t="shared" si="16"/>
        <v>115.7631374595464</v>
      </c>
      <c r="AA38" s="5">
        <f t="shared" ref="AA38:AM38" si="17">AA39+AA48</f>
        <v>20.219667383330002</v>
      </c>
      <c r="AB38" s="5">
        <f t="shared" ref="AB38:AJ38" si="18">AB39+AB48</f>
        <v>21.884827349996669</v>
      </c>
      <c r="AC38" s="5">
        <f t="shared" si="17"/>
        <v>19.598666611040002</v>
      </c>
      <c r="AD38" s="5">
        <f t="shared" si="18"/>
        <v>20.166586492576272</v>
      </c>
      <c r="AE38" s="5">
        <f t="shared" si="17"/>
        <v>13.644524831846791</v>
      </c>
      <c r="AF38" s="5">
        <f t="shared" si="18"/>
        <v>20.628113116996534</v>
      </c>
      <c r="AG38" s="5">
        <f t="shared" si="17"/>
        <v>9.3941794180130636</v>
      </c>
      <c r="AH38" s="5">
        <f t="shared" si="18"/>
        <v>16.125973809092905</v>
      </c>
      <c r="AI38" s="5">
        <f t="shared" si="17"/>
        <v>9.9912040647172287</v>
      </c>
      <c r="AJ38" s="5">
        <f t="shared" si="18"/>
        <v>17.939639288384871</v>
      </c>
      <c r="AK38" s="5">
        <f t="shared" si="17"/>
        <v>19.017997402499155</v>
      </c>
      <c r="AL38" s="5">
        <f t="shared" si="17"/>
        <v>71.646572328116235</v>
      </c>
      <c r="AM38" s="5">
        <f t="shared" si="17"/>
        <v>93.87831010954973</v>
      </c>
      <c r="AN38" s="5" t="s">
        <v>35</v>
      </c>
      <c r="AO38" s="12"/>
      <c r="AP38" s="12"/>
    </row>
    <row r="39" spans="1:46" s="38" customFormat="1" ht="31.5" x14ac:dyDescent="0.25">
      <c r="A39" s="36" t="s">
        <v>76</v>
      </c>
      <c r="B39" s="37" t="s">
        <v>77</v>
      </c>
      <c r="C39" s="6" t="s">
        <v>91</v>
      </c>
      <c r="D39" s="6" t="s">
        <v>35</v>
      </c>
      <c r="E39" s="6" t="s">
        <v>130</v>
      </c>
      <c r="F39" s="6">
        <v>2024</v>
      </c>
      <c r="G39" s="6" t="s">
        <v>132</v>
      </c>
      <c r="H39" s="6" t="s">
        <v>35</v>
      </c>
      <c r="I39" s="6" t="s">
        <v>35</v>
      </c>
      <c r="J39" s="5">
        <f>J40</f>
        <v>0</v>
      </c>
      <c r="K39" s="5">
        <f t="shared" ref="K39:Z39" si="19">K40</f>
        <v>25.37548</v>
      </c>
      <c r="L39" s="5">
        <f t="shared" si="19"/>
        <v>0</v>
      </c>
      <c r="M39" s="5">
        <f t="shared" si="19"/>
        <v>0</v>
      </c>
      <c r="N39" s="5">
        <f t="shared" si="19"/>
        <v>0</v>
      </c>
      <c r="O39" s="5">
        <f t="shared" si="19"/>
        <v>25.37548</v>
      </c>
      <c r="P39" s="5">
        <f t="shared" si="19"/>
        <v>35.738516666666669</v>
      </c>
      <c r="Q39" s="5">
        <f t="shared" si="19"/>
        <v>0</v>
      </c>
      <c r="R39" s="5">
        <f t="shared" si="19"/>
        <v>0</v>
      </c>
      <c r="S39" s="5">
        <f t="shared" si="19"/>
        <v>0</v>
      </c>
      <c r="T39" s="5">
        <f t="shared" si="19"/>
        <v>35.738516666666669</v>
      </c>
      <c r="U39" s="5">
        <f t="shared" si="19"/>
        <v>25.37548</v>
      </c>
      <c r="V39" s="5">
        <f t="shared" si="19"/>
        <v>25.37548</v>
      </c>
      <c r="W39" s="5">
        <f t="shared" si="19"/>
        <v>25.37548</v>
      </c>
      <c r="X39" s="5">
        <f t="shared" si="19"/>
        <v>25.37548</v>
      </c>
      <c r="Y39" s="5">
        <f t="shared" si="19"/>
        <v>35.738516666666669</v>
      </c>
      <c r="Z39" s="5">
        <f t="shared" si="19"/>
        <v>35.738516666666669</v>
      </c>
      <c r="AA39" s="5">
        <f>AA40</f>
        <v>13.78988</v>
      </c>
      <c r="AB39" s="5">
        <f>AB40</f>
        <v>13.789899999999999</v>
      </c>
      <c r="AC39" s="5">
        <f t="shared" ref="AC39:AM39" si="20">AC40</f>
        <v>11.585599999999999</v>
      </c>
      <c r="AD39" s="5">
        <f t="shared" si="20"/>
        <v>7.4349999999999996</v>
      </c>
      <c r="AE39" s="5">
        <f t="shared" si="20"/>
        <v>0</v>
      </c>
      <c r="AF39" s="5">
        <f t="shared" si="20"/>
        <v>3.63</v>
      </c>
      <c r="AG39" s="5">
        <f t="shared" si="20"/>
        <v>0</v>
      </c>
      <c r="AH39" s="5">
        <f t="shared" si="20"/>
        <v>2.7713583333333336</v>
      </c>
      <c r="AI39" s="5">
        <f t="shared" si="20"/>
        <v>0</v>
      </c>
      <c r="AJ39" s="5">
        <f t="shared" si="20"/>
        <v>3.8123416666666672</v>
      </c>
      <c r="AK39" s="5">
        <f t="shared" si="20"/>
        <v>4.2999166666666673</v>
      </c>
      <c r="AL39" s="5">
        <f t="shared" si="20"/>
        <v>15.885516666666668</v>
      </c>
      <c r="AM39" s="5">
        <f t="shared" si="20"/>
        <v>21.948616666666666</v>
      </c>
      <c r="AN39" s="5" t="s">
        <v>35</v>
      </c>
      <c r="AO39" s="12"/>
      <c r="AP39" s="12"/>
    </row>
    <row r="40" spans="1:46" ht="33" customHeight="1" outlineLevel="1" x14ac:dyDescent="0.25">
      <c r="A40" s="10" t="s">
        <v>76</v>
      </c>
      <c r="B40" s="40" t="s">
        <v>102</v>
      </c>
      <c r="C40" s="4" t="s">
        <v>91</v>
      </c>
      <c r="D40" s="4" t="s">
        <v>35</v>
      </c>
      <c r="E40" s="4" t="s">
        <v>130</v>
      </c>
      <c r="F40" s="4" t="s">
        <v>131</v>
      </c>
      <c r="G40" s="4">
        <v>2022</v>
      </c>
      <c r="H40" s="4" t="s">
        <v>35</v>
      </c>
      <c r="I40" s="4" t="s">
        <v>35</v>
      </c>
      <c r="J40" s="3">
        <f>SUM(J41:J46)</f>
        <v>0</v>
      </c>
      <c r="K40" s="3">
        <f t="shared" ref="K40:Z40" si="21">SUM(K41:K46)</f>
        <v>25.37548</v>
      </c>
      <c r="L40" s="3">
        <f t="shared" si="21"/>
        <v>0</v>
      </c>
      <c r="M40" s="3">
        <f t="shared" si="21"/>
        <v>0</v>
      </c>
      <c r="N40" s="3">
        <f t="shared" si="21"/>
        <v>0</v>
      </c>
      <c r="O40" s="3">
        <f t="shared" si="21"/>
        <v>25.37548</v>
      </c>
      <c r="P40" s="3">
        <f t="shared" si="21"/>
        <v>35.738516666666669</v>
      </c>
      <c r="Q40" s="3">
        <f t="shared" si="21"/>
        <v>0</v>
      </c>
      <c r="R40" s="3">
        <f t="shared" si="21"/>
        <v>0</v>
      </c>
      <c r="S40" s="3">
        <f t="shared" si="21"/>
        <v>0</v>
      </c>
      <c r="T40" s="3">
        <f t="shared" si="21"/>
        <v>35.738516666666669</v>
      </c>
      <c r="U40" s="3">
        <f t="shared" si="21"/>
        <v>25.37548</v>
      </c>
      <c r="V40" s="3">
        <f t="shared" si="21"/>
        <v>25.37548</v>
      </c>
      <c r="W40" s="3">
        <f t="shared" si="21"/>
        <v>25.37548</v>
      </c>
      <c r="X40" s="3">
        <f t="shared" si="21"/>
        <v>25.37548</v>
      </c>
      <c r="Y40" s="3">
        <f t="shared" si="21"/>
        <v>35.738516666666669</v>
      </c>
      <c r="Z40" s="3">
        <f t="shared" si="21"/>
        <v>35.738516666666669</v>
      </c>
      <c r="AA40" s="3">
        <f>SUM(AA41:AA46)</f>
        <v>13.78988</v>
      </c>
      <c r="AB40" s="3">
        <f>SUM(AB41:AB46)</f>
        <v>13.789899999999999</v>
      </c>
      <c r="AC40" s="3">
        <f t="shared" ref="AC40:AL40" si="22">SUM(AC41:AC46)</f>
        <v>11.585599999999999</v>
      </c>
      <c r="AD40" s="3">
        <f t="shared" si="22"/>
        <v>7.4349999999999996</v>
      </c>
      <c r="AE40" s="3">
        <f t="shared" si="22"/>
        <v>0</v>
      </c>
      <c r="AF40" s="3">
        <f t="shared" si="22"/>
        <v>3.63</v>
      </c>
      <c r="AG40" s="3">
        <f t="shared" si="22"/>
        <v>0</v>
      </c>
      <c r="AH40" s="3">
        <f t="shared" si="22"/>
        <v>2.7713583333333336</v>
      </c>
      <c r="AI40" s="3">
        <f t="shared" si="22"/>
        <v>0</v>
      </c>
      <c r="AJ40" s="3">
        <f t="shared" si="22"/>
        <v>3.8123416666666672</v>
      </c>
      <c r="AK40" s="3">
        <f t="shared" si="22"/>
        <v>4.2999166666666673</v>
      </c>
      <c r="AL40" s="3">
        <f t="shared" si="22"/>
        <v>15.885516666666668</v>
      </c>
      <c r="AM40" s="3">
        <f>SUM(AM41:AM46)</f>
        <v>21.948616666666666</v>
      </c>
      <c r="AN40" s="3" t="s">
        <v>35</v>
      </c>
      <c r="AO40" s="12"/>
      <c r="AP40" s="12"/>
      <c r="AQ40" s="24"/>
      <c r="AS40" s="14"/>
      <c r="AT40" s="14"/>
    </row>
    <row r="41" spans="1:46" ht="34.5" customHeight="1" outlineLevel="1" x14ac:dyDescent="0.25">
      <c r="A41" s="10" t="s">
        <v>76</v>
      </c>
      <c r="B41" s="11" t="s">
        <v>119</v>
      </c>
      <c r="C41" s="4" t="s">
        <v>92</v>
      </c>
      <c r="D41" s="4" t="s">
        <v>178</v>
      </c>
      <c r="E41" s="4" t="s">
        <v>134</v>
      </c>
      <c r="F41" s="4" t="s">
        <v>134</v>
      </c>
      <c r="G41" s="4" t="s">
        <v>134</v>
      </c>
      <c r="H41" s="4" t="s">
        <v>35</v>
      </c>
      <c r="I41" s="4" t="s">
        <v>35</v>
      </c>
      <c r="J41" s="3">
        <v>0</v>
      </c>
      <c r="K41" s="3">
        <f>L41+M41+N41+O41</f>
        <v>13.78988</v>
      </c>
      <c r="L41" s="3">
        <v>0</v>
      </c>
      <c r="M41" s="3">
        <v>0</v>
      </c>
      <c r="N41" s="3">
        <v>0</v>
      </c>
      <c r="O41" s="3">
        <f>U41+J41</f>
        <v>13.78988</v>
      </c>
      <c r="P41" s="3">
        <f>T41</f>
        <v>13.789899999999999</v>
      </c>
      <c r="Q41" s="3">
        <v>0</v>
      </c>
      <c r="R41" s="3">
        <v>0</v>
      </c>
      <c r="S41" s="3">
        <v>0</v>
      </c>
      <c r="T41" s="3">
        <f>Y41+J41</f>
        <v>13.789899999999999</v>
      </c>
      <c r="U41" s="3">
        <f>V41</f>
        <v>13.78988</v>
      </c>
      <c r="V41" s="3">
        <f>AA41+AC41+AE41+AG41+AI41</f>
        <v>13.78988</v>
      </c>
      <c r="W41" s="3">
        <f>X41</f>
        <v>13.78988</v>
      </c>
      <c r="X41" s="3">
        <f>V41</f>
        <v>13.78988</v>
      </c>
      <c r="Y41" s="3">
        <f>Z41</f>
        <v>13.789899999999999</v>
      </c>
      <c r="Z41" s="3">
        <f>AB41+AD41+AF41+AH41+AJ41+AK41</f>
        <v>13.789899999999999</v>
      </c>
      <c r="AA41" s="3">
        <v>13.78988</v>
      </c>
      <c r="AB41" s="3">
        <v>13.789899999999999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f>AC41+AE41+AG41+AI41+AK41</f>
        <v>0</v>
      </c>
      <c r="AM41" s="3">
        <f t="shared" ref="AM41:AM46" si="23">AD41+AF41+AH41+AJ41+AK41</f>
        <v>0</v>
      </c>
      <c r="AN41" s="3" t="s">
        <v>35</v>
      </c>
      <c r="AO41" s="12"/>
      <c r="AP41" s="12"/>
      <c r="AQ41" s="24"/>
      <c r="AS41" s="14"/>
      <c r="AT41" s="14"/>
    </row>
    <row r="42" spans="1:46" ht="27.75" customHeight="1" outlineLevel="1" x14ac:dyDescent="0.25">
      <c r="A42" s="10" t="s">
        <v>76</v>
      </c>
      <c r="B42" s="11" t="s">
        <v>221</v>
      </c>
      <c r="C42" s="4" t="s">
        <v>93</v>
      </c>
      <c r="D42" s="4" t="s">
        <v>178</v>
      </c>
      <c r="E42" s="4">
        <v>2022</v>
      </c>
      <c r="F42" s="4" t="s">
        <v>35</v>
      </c>
      <c r="G42" s="4">
        <v>2022</v>
      </c>
      <c r="H42" s="4" t="s">
        <v>35</v>
      </c>
      <c r="I42" s="4" t="s">
        <v>35</v>
      </c>
      <c r="J42" s="3">
        <v>0</v>
      </c>
      <c r="K42" s="3">
        <f t="shared" ref="K42:K46" si="24">L42+M42+N42+O42</f>
        <v>0</v>
      </c>
      <c r="L42" s="3">
        <v>0</v>
      </c>
      <c r="M42" s="3">
        <v>0</v>
      </c>
      <c r="N42" s="3">
        <v>0</v>
      </c>
      <c r="O42" s="3">
        <f t="shared" ref="O42:O46" si="25">U42+J42</f>
        <v>0</v>
      </c>
      <c r="P42" s="3">
        <f>T42</f>
        <v>2.7713583333333336</v>
      </c>
      <c r="Q42" s="3">
        <v>0</v>
      </c>
      <c r="R42" s="3">
        <v>0</v>
      </c>
      <c r="S42" s="3">
        <v>0</v>
      </c>
      <c r="T42" s="3">
        <f>Y42+J42</f>
        <v>2.7713583333333336</v>
      </c>
      <c r="U42" s="3">
        <f t="shared" ref="U42:U46" si="26">V42</f>
        <v>0</v>
      </c>
      <c r="V42" s="3">
        <f t="shared" ref="V42:V46" si="27">AA42+AC42+AE42+AG42+AI42</f>
        <v>0</v>
      </c>
      <c r="W42" s="3">
        <f t="shared" ref="W42:W46" si="28">X42</f>
        <v>0</v>
      </c>
      <c r="X42" s="3">
        <f t="shared" ref="X42:X46" si="29">V42</f>
        <v>0</v>
      </c>
      <c r="Y42" s="3">
        <f>Z42</f>
        <v>2.7713583333333336</v>
      </c>
      <c r="Z42" s="3">
        <f t="shared" ref="Z42:Z46" si="30">AB42+AD42+AF42+AH42+AJ42+AK42</f>
        <v>2.7713583333333336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2.7713583333333336</v>
      </c>
      <c r="AI42" s="3">
        <v>0</v>
      </c>
      <c r="AJ42" s="3">
        <v>0</v>
      </c>
      <c r="AK42" s="3">
        <v>0</v>
      </c>
      <c r="AL42" s="3">
        <f t="shared" ref="AL42:AL46" si="31">AC42+AE42+AG42+AI42+AK42</f>
        <v>0</v>
      </c>
      <c r="AM42" s="3">
        <f t="shared" si="23"/>
        <v>2.7713583333333336</v>
      </c>
      <c r="AN42" s="3" t="s">
        <v>209</v>
      </c>
      <c r="AO42" s="12"/>
      <c r="AP42" s="12"/>
      <c r="AS42" s="14"/>
      <c r="AT42" s="14"/>
    </row>
    <row r="43" spans="1:46" ht="28.5" customHeight="1" outlineLevel="1" x14ac:dyDescent="0.25">
      <c r="A43" s="10" t="s">
        <v>76</v>
      </c>
      <c r="B43" s="11" t="s">
        <v>222</v>
      </c>
      <c r="C43" s="4" t="s">
        <v>94</v>
      </c>
      <c r="D43" s="4" t="s">
        <v>178</v>
      </c>
      <c r="E43" s="4">
        <v>2023</v>
      </c>
      <c r="F43" s="4" t="s">
        <v>131</v>
      </c>
      <c r="G43" s="4">
        <v>2023</v>
      </c>
      <c r="H43" s="4" t="s">
        <v>35</v>
      </c>
      <c r="I43" s="4" t="s">
        <v>35</v>
      </c>
      <c r="J43" s="3">
        <v>0</v>
      </c>
      <c r="K43" s="3">
        <f t="shared" si="24"/>
        <v>3.2</v>
      </c>
      <c r="L43" s="3">
        <v>0</v>
      </c>
      <c r="M43" s="3">
        <v>0</v>
      </c>
      <c r="N43" s="3">
        <v>0</v>
      </c>
      <c r="O43" s="3">
        <f t="shared" si="25"/>
        <v>3.2</v>
      </c>
      <c r="P43" s="3">
        <f t="shared" ref="P43:P46" si="32">T43</f>
        <v>3.8123416666666672</v>
      </c>
      <c r="Q43" s="3">
        <v>0</v>
      </c>
      <c r="R43" s="3">
        <v>0</v>
      </c>
      <c r="S43" s="3">
        <v>0</v>
      </c>
      <c r="T43" s="3">
        <f t="shared" ref="T43:T46" si="33">Y43+J43</f>
        <v>3.8123416666666672</v>
      </c>
      <c r="U43" s="3">
        <f t="shared" si="26"/>
        <v>3.2</v>
      </c>
      <c r="V43" s="3">
        <f t="shared" si="27"/>
        <v>3.2</v>
      </c>
      <c r="W43" s="3">
        <f t="shared" si="28"/>
        <v>3.2</v>
      </c>
      <c r="X43" s="3">
        <f t="shared" si="29"/>
        <v>3.2</v>
      </c>
      <c r="Y43" s="3">
        <f t="shared" ref="Y43:Y46" si="34">Z43</f>
        <v>3.8123416666666672</v>
      </c>
      <c r="Z43" s="3">
        <f t="shared" si="30"/>
        <v>3.8123416666666672</v>
      </c>
      <c r="AA43" s="3">
        <v>0</v>
      </c>
      <c r="AB43" s="3">
        <v>0</v>
      </c>
      <c r="AC43" s="3">
        <v>3.2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3.8123416666666672</v>
      </c>
      <c r="AK43" s="3">
        <v>0</v>
      </c>
      <c r="AL43" s="3">
        <f t="shared" si="31"/>
        <v>3.2</v>
      </c>
      <c r="AM43" s="3">
        <f t="shared" si="23"/>
        <v>3.8123416666666672</v>
      </c>
      <c r="AN43" s="3" t="s">
        <v>209</v>
      </c>
      <c r="AO43" s="12"/>
      <c r="AP43" s="12"/>
      <c r="AS43" s="14"/>
      <c r="AT43" s="14"/>
    </row>
    <row r="44" spans="1:46" ht="35.25" customHeight="1" outlineLevel="1" x14ac:dyDescent="0.25">
      <c r="A44" s="10" t="s">
        <v>76</v>
      </c>
      <c r="B44" s="11" t="s">
        <v>223</v>
      </c>
      <c r="C44" s="4" t="s">
        <v>95</v>
      </c>
      <c r="D44" s="4" t="s">
        <v>178</v>
      </c>
      <c r="E44" s="4">
        <v>2024</v>
      </c>
      <c r="F44" s="4" t="s">
        <v>131</v>
      </c>
      <c r="G44" s="4">
        <v>2024</v>
      </c>
      <c r="H44" s="4" t="s">
        <v>35</v>
      </c>
      <c r="I44" s="4" t="s">
        <v>35</v>
      </c>
      <c r="J44" s="3">
        <v>0</v>
      </c>
      <c r="K44" s="3">
        <f t="shared" si="24"/>
        <v>3.3</v>
      </c>
      <c r="L44" s="3">
        <v>0</v>
      </c>
      <c r="M44" s="3">
        <v>0</v>
      </c>
      <c r="N44" s="3">
        <v>0</v>
      </c>
      <c r="O44" s="3">
        <f t="shared" si="25"/>
        <v>3.3</v>
      </c>
      <c r="P44" s="3">
        <f t="shared" si="32"/>
        <v>4.2999166666666673</v>
      </c>
      <c r="Q44" s="3">
        <v>0</v>
      </c>
      <c r="R44" s="3">
        <v>0</v>
      </c>
      <c r="S44" s="3">
        <v>0</v>
      </c>
      <c r="T44" s="3">
        <f t="shared" si="33"/>
        <v>4.2999166666666673</v>
      </c>
      <c r="U44" s="3">
        <f t="shared" si="26"/>
        <v>3.3</v>
      </c>
      <c r="V44" s="3">
        <f t="shared" si="27"/>
        <v>3.3</v>
      </c>
      <c r="W44" s="3">
        <f t="shared" si="28"/>
        <v>3.3</v>
      </c>
      <c r="X44" s="3">
        <f t="shared" si="29"/>
        <v>3.3</v>
      </c>
      <c r="Y44" s="3">
        <f t="shared" si="34"/>
        <v>4.2999166666666673</v>
      </c>
      <c r="Z44" s="3">
        <f t="shared" si="30"/>
        <v>4.2999166666666673</v>
      </c>
      <c r="AA44" s="3">
        <v>0</v>
      </c>
      <c r="AB44" s="3">
        <v>0</v>
      </c>
      <c r="AC44" s="3">
        <v>3.3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4.2999166666666673</v>
      </c>
      <c r="AL44" s="3">
        <f t="shared" si="31"/>
        <v>7.5999166666666671</v>
      </c>
      <c r="AM44" s="3">
        <f t="shared" si="23"/>
        <v>4.2999166666666673</v>
      </c>
      <c r="AN44" s="3" t="s">
        <v>209</v>
      </c>
      <c r="AO44" s="12"/>
      <c r="AP44" s="12"/>
      <c r="AS44" s="14"/>
      <c r="AT44" s="14"/>
    </row>
    <row r="45" spans="1:46" ht="36" customHeight="1" outlineLevel="1" x14ac:dyDescent="0.25">
      <c r="A45" s="10" t="s">
        <v>76</v>
      </c>
      <c r="B45" s="11" t="s">
        <v>224</v>
      </c>
      <c r="C45" s="4" t="s">
        <v>96</v>
      </c>
      <c r="D45" s="4" t="s">
        <v>178</v>
      </c>
      <c r="E45" s="4" t="s">
        <v>133</v>
      </c>
      <c r="F45" s="4" t="s">
        <v>131</v>
      </c>
      <c r="G45" s="4" t="s">
        <v>133</v>
      </c>
      <c r="H45" s="4" t="s">
        <v>35</v>
      </c>
      <c r="I45" s="4" t="s">
        <v>35</v>
      </c>
      <c r="J45" s="3">
        <v>0</v>
      </c>
      <c r="K45" s="3">
        <f t="shared" si="24"/>
        <v>2.86</v>
      </c>
      <c r="L45" s="3">
        <v>0</v>
      </c>
      <c r="M45" s="3">
        <v>0</v>
      </c>
      <c r="N45" s="3">
        <v>0</v>
      </c>
      <c r="O45" s="3">
        <f t="shared" si="25"/>
        <v>2.86</v>
      </c>
      <c r="P45" s="3">
        <f t="shared" si="32"/>
        <v>3.63</v>
      </c>
      <c r="Q45" s="3">
        <v>0</v>
      </c>
      <c r="R45" s="3">
        <v>0</v>
      </c>
      <c r="S45" s="3">
        <v>0</v>
      </c>
      <c r="T45" s="3">
        <f t="shared" si="33"/>
        <v>3.63</v>
      </c>
      <c r="U45" s="3">
        <f t="shared" si="26"/>
        <v>2.86</v>
      </c>
      <c r="V45" s="3">
        <f>AA45+AC45+AE45+AG45+AI45</f>
        <v>2.86</v>
      </c>
      <c r="W45" s="3">
        <f t="shared" si="28"/>
        <v>2.86</v>
      </c>
      <c r="X45" s="3">
        <f t="shared" si="29"/>
        <v>2.86</v>
      </c>
      <c r="Y45" s="3">
        <f t="shared" si="34"/>
        <v>3.63</v>
      </c>
      <c r="Z45" s="3">
        <f t="shared" si="30"/>
        <v>3.63</v>
      </c>
      <c r="AA45" s="3">
        <v>0</v>
      </c>
      <c r="AB45" s="3">
        <v>0</v>
      </c>
      <c r="AC45" s="3">
        <v>2.86</v>
      </c>
      <c r="AD45" s="3">
        <v>0</v>
      </c>
      <c r="AE45" s="3">
        <v>0</v>
      </c>
      <c r="AF45" s="3">
        <v>3.63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f t="shared" si="31"/>
        <v>2.86</v>
      </c>
      <c r="AM45" s="3">
        <f t="shared" si="23"/>
        <v>3.63</v>
      </c>
      <c r="AN45" s="3" t="s">
        <v>209</v>
      </c>
      <c r="AO45" s="12"/>
      <c r="AP45" s="12"/>
      <c r="AQ45" s="14"/>
      <c r="AR45" s="14"/>
      <c r="AS45" s="14"/>
      <c r="AT45" s="14"/>
    </row>
    <row r="46" spans="1:46" ht="33" customHeight="1" outlineLevel="1" x14ac:dyDescent="0.25">
      <c r="A46" s="10" t="s">
        <v>76</v>
      </c>
      <c r="B46" s="11" t="s">
        <v>199</v>
      </c>
      <c r="C46" s="4" t="s">
        <v>108</v>
      </c>
      <c r="D46" s="4" t="s">
        <v>178</v>
      </c>
      <c r="E46" s="4">
        <v>2020</v>
      </c>
      <c r="F46" s="4" t="s">
        <v>131</v>
      </c>
      <c r="G46" s="4">
        <v>2020</v>
      </c>
      <c r="H46" s="4" t="s">
        <v>35</v>
      </c>
      <c r="I46" s="4" t="s">
        <v>35</v>
      </c>
      <c r="J46" s="3">
        <v>0</v>
      </c>
      <c r="K46" s="3">
        <f t="shared" si="24"/>
        <v>2.2256</v>
      </c>
      <c r="L46" s="3">
        <v>0</v>
      </c>
      <c r="M46" s="3">
        <v>0</v>
      </c>
      <c r="N46" s="3">
        <v>0</v>
      </c>
      <c r="O46" s="3">
        <f t="shared" si="25"/>
        <v>2.2256</v>
      </c>
      <c r="P46" s="3">
        <f t="shared" si="32"/>
        <v>7.4349999999999996</v>
      </c>
      <c r="Q46" s="3">
        <v>0</v>
      </c>
      <c r="R46" s="3">
        <v>0</v>
      </c>
      <c r="S46" s="3">
        <v>0</v>
      </c>
      <c r="T46" s="3">
        <f t="shared" si="33"/>
        <v>7.4349999999999996</v>
      </c>
      <c r="U46" s="3">
        <f t="shared" si="26"/>
        <v>2.2256</v>
      </c>
      <c r="V46" s="3">
        <f t="shared" si="27"/>
        <v>2.2256</v>
      </c>
      <c r="W46" s="3">
        <f t="shared" si="28"/>
        <v>2.2256</v>
      </c>
      <c r="X46" s="3">
        <f t="shared" si="29"/>
        <v>2.2256</v>
      </c>
      <c r="Y46" s="3">
        <f t="shared" si="34"/>
        <v>7.4349999999999996</v>
      </c>
      <c r="Z46" s="3">
        <f t="shared" si="30"/>
        <v>7.4349999999999996</v>
      </c>
      <c r="AA46" s="3">
        <v>0</v>
      </c>
      <c r="AB46" s="3">
        <v>0</v>
      </c>
      <c r="AC46" s="3">
        <v>2.2256</v>
      </c>
      <c r="AD46" s="3">
        <v>7.4349999999999996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f t="shared" si="31"/>
        <v>2.2256</v>
      </c>
      <c r="AM46" s="3">
        <f t="shared" si="23"/>
        <v>7.4349999999999996</v>
      </c>
      <c r="AN46" s="3" t="s">
        <v>209</v>
      </c>
      <c r="AO46" s="12"/>
      <c r="AP46" s="12"/>
      <c r="AQ46" s="14"/>
      <c r="AR46" s="14"/>
      <c r="AS46" s="14"/>
      <c r="AT46" s="14"/>
    </row>
    <row r="47" spans="1:46" s="38" customFormat="1" ht="32.25" customHeight="1" outlineLevel="1" x14ac:dyDescent="0.25">
      <c r="A47" s="36" t="s">
        <v>78</v>
      </c>
      <c r="B47" s="37" t="s">
        <v>79</v>
      </c>
      <c r="C47" s="6" t="s">
        <v>91</v>
      </c>
      <c r="D47" s="6" t="s">
        <v>35</v>
      </c>
      <c r="E47" s="6" t="s">
        <v>35</v>
      </c>
      <c r="F47" s="6" t="s">
        <v>35</v>
      </c>
      <c r="G47" s="6" t="s">
        <v>35</v>
      </c>
      <c r="H47" s="6" t="s">
        <v>35</v>
      </c>
      <c r="I47" s="6" t="s">
        <v>35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 t="s">
        <v>35</v>
      </c>
      <c r="AO47" s="12"/>
      <c r="AP47" s="12"/>
      <c r="AQ47" s="41"/>
      <c r="AR47" s="41"/>
      <c r="AS47" s="41"/>
      <c r="AT47" s="41"/>
    </row>
    <row r="48" spans="1:46" s="38" customFormat="1" ht="30" customHeight="1" outlineLevel="1" x14ac:dyDescent="0.25">
      <c r="A48" s="36" t="s">
        <v>80</v>
      </c>
      <c r="B48" s="37" t="s">
        <v>81</v>
      </c>
      <c r="C48" s="6" t="s">
        <v>91</v>
      </c>
      <c r="D48" s="6" t="s">
        <v>35</v>
      </c>
      <c r="E48" s="6">
        <v>2018</v>
      </c>
      <c r="F48" s="6">
        <v>2023</v>
      </c>
      <c r="G48" s="6">
        <v>2024</v>
      </c>
      <c r="H48" s="6" t="s">
        <v>35</v>
      </c>
      <c r="I48" s="6" t="s">
        <v>35</v>
      </c>
      <c r="J48" s="5">
        <f t="shared" ref="J48:AK48" si="35">J49+J56+J60+J69+J77+J87+J89+J67+J74+J85+J63+J65</f>
        <v>3.7118644067796613</v>
      </c>
      <c r="K48" s="5">
        <f t="shared" si="35"/>
        <v>51.184626715726743</v>
      </c>
      <c r="L48" s="5">
        <f t="shared" si="35"/>
        <v>0</v>
      </c>
      <c r="M48" s="5">
        <f t="shared" si="35"/>
        <v>0</v>
      </c>
      <c r="N48" s="5">
        <f t="shared" si="35"/>
        <v>0</v>
      </c>
      <c r="O48" s="5">
        <f t="shared" si="35"/>
        <v>51.184626715726743</v>
      </c>
      <c r="P48" s="5">
        <f t="shared" si="35"/>
        <v>83.736485199659384</v>
      </c>
      <c r="Q48" s="5">
        <f t="shared" si="35"/>
        <v>0</v>
      </c>
      <c r="R48" s="5">
        <f t="shared" si="35"/>
        <v>0</v>
      </c>
      <c r="S48" s="5">
        <f t="shared" si="35"/>
        <v>0</v>
      </c>
      <c r="T48" s="5">
        <f t="shared" si="35"/>
        <v>83.736485199659384</v>
      </c>
      <c r="U48" s="5">
        <f t="shared" si="35"/>
        <v>47.472762308947082</v>
      </c>
      <c r="V48" s="5">
        <f t="shared" si="35"/>
        <v>47.472762308947082</v>
      </c>
      <c r="W48" s="5">
        <f t="shared" si="35"/>
        <v>47.472762308947082</v>
      </c>
      <c r="X48" s="5">
        <f t="shared" si="35"/>
        <v>47.472762308947082</v>
      </c>
      <c r="Y48" s="5">
        <f t="shared" si="35"/>
        <v>80.02462079287973</v>
      </c>
      <c r="Z48" s="5">
        <f t="shared" si="35"/>
        <v>80.02462079287973</v>
      </c>
      <c r="AA48" s="5">
        <f t="shared" si="35"/>
        <v>6.4297873833300008</v>
      </c>
      <c r="AB48" s="5">
        <f t="shared" si="35"/>
        <v>8.0949273499966683</v>
      </c>
      <c r="AC48" s="5">
        <f t="shared" si="35"/>
        <v>8.0130666110400011</v>
      </c>
      <c r="AD48" s="5">
        <f t="shared" si="35"/>
        <v>12.731586492576271</v>
      </c>
      <c r="AE48" s="5">
        <f t="shared" si="35"/>
        <v>13.644524831846791</v>
      </c>
      <c r="AF48" s="5">
        <f t="shared" si="35"/>
        <v>16.998113116996535</v>
      </c>
      <c r="AG48" s="5">
        <f t="shared" si="35"/>
        <v>9.3941794180130636</v>
      </c>
      <c r="AH48" s="5">
        <f t="shared" si="35"/>
        <v>13.354615475759569</v>
      </c>
      <c r="AI48" s="5">
        <f t="shared" si="35"/>
        <v>9.9912040647172287</v>
      </c>
      <c r="AJ48" s="5">
        <f t="shared" si="35"/>
        <v>14.127297621718203</v>
      </c>
      <c r="AK48" s="5">
        <f t="shared" si="35"/>
        <v>14.718080735832489</v>
      </c>
      <c r="AL48" s="5">
        <f>AL49+AL56+AL60+AL69+AL77+AL87+AL89+AL67+AL74+AL85+AL63+AL65</f>
        <v>55.761055661449568</v>
      </c>
      <c r="AM48" s="5">
        <f>AM49+AM56+AM60+AM69+AM77+AM87+AM89+AM67+AM74+AM85+AM63+AM65</f>
        <v>71.929693442883064</v>
      </c>
      <c r="AN48" s="5" t="s">
        <v>35</v>
      </c>
      <c r="AO48" s="12"/>
      <c r="AP48" s="12"/>
      <c r="AQ48" s="41"/>
      <c r="AR48" s="41"/>
      <c r="AS48" s="41"/>
      <c r="AT48" s="41"/>
    </row>
    <row r="49" spans="1:46" s="44" customFormat="1" ht="30" customHeight="1" outlineLevel="1" x14ac:dyDescent="0.25">
      <c r="A49" s="42" t="s">
        <v>80</v>
      </c>
      <c r="B49" s="6" t="s">
        <v>103</v>
      </c>
      <c r="C49" s="6" t="s">
        <v>91</v>
      </c>
      <c r="D49" s="6" t="s">
        <v>35</v>
      </c>
      <c r="E49" s="6">
        <v>2018</v>
      </c>
      <c r="F49" s="6">
        <v>2023</v>
      </c>
      <c r="G49" s="6">
        <v>2024</v>
      </c>
      <c r="H49" s="6" t="s">
        <v>35</v>
      </c>
      <c r="I49" s="6" t="s">
        <v>35</v>
      </c>
      <c r="J49" s="5">
        <f t="shared" ref="J49:AM49" si="36">SUM(J50:J55)</f>
        <v>2.9161016949152545</v>
      </c>
      <c r="K49" s="5">
        <f t="shared" si="36"/>
        <v>30.569697254687103</v>
      </c>
      <c r="L49" s="5">
        <f t="shared" si="36"/>
        <v>0</v>
      </c>
      <c r="M49" s="5">
        <f t="shared" si="36"/>
        <v>0</v>
      </c>
      <c r="N49" s="5">
        <f t="shared" si="36"/>
        <v>0</v>
      </c>
      <c r="O49" s="5">
        <f t="shared" si="36"/>
        <v>30.569697254687103</v>
      </c>
      <c r="P49" s="5">
        <f t="shared" si="36"/>
        <v>44.359419401198664</v>
      </c>
      <c r="Q49" s="5">
        <f t="shared" si="36"/>
        <v>0</v>
      </c>
      <c r="R49" s="5">
        <f t="shared" si="36"/>
        <v>0</v>
      </c>
      <c r="S49" s="5">
        <f t="shared" si="36"/>
        <v>0</v>
      </c>
      <c r="T49" s="5">
        <f t="shared" si="36"/>
        <v>44.359419401198664</v>
      </c>
      <c r="U49" s="5">
        <f t="shared" si="36"/>
        <v>27.653595559771848</v>
      </c>
      <c r="V49" s="5">
        <f t="shared" si="36"/>
        <v>27.653595559771848</v>
      </c>
      <c r="W49" s="5">
        <f t="shared" si="36"/>
        <v>27.653595559771848</v>
      </c>
      <c r="X49" s="5">
        <f t="shared" si="36"/>
        <v>27.653595559771848</v>
      </c>
      <c r="Y49" s="5">
        <f t="shared" si="36"/>
        <v>41.443317706283409</v>
      </c>
      <c r="Z49" s="5">
        <f t="shared" si="36"/>
        <v>41.443317706283409</v>
      </c>
      <c r="AA49" s="5">
        <f t="shared" si="36"/>
        <v>5.3237743533300002</v>
      </c>
      <c r="AB49" s="5">
        <f t="shared" si="36"/>
        <v>5.3237743533300002</v>
      </c>
      <c r="AC49" s="5">
        <f t="shared" si="36"/>
        <v>5.8373706110400008</v>
      </c>
      <c r="AD49" s="5">
        <f t="shared" si="36"/>
        <v>5.9400750000000002</v>
      </c>
      <c r="AE49" s="5">
        <f t="shared" si="36"/>
        <v>6.6060229758467903</v>
      </c>
      <c r="AF49" s="5">
        <f t="shared" si="36"/>
        <v>7.4199355525716602</v>
      </c>
      <c r="AG49" s="5">
        <f t="shared" si="36"/>
        <v>4.8677634759010644</v>
      </c>
      <c r="AH49" s="5">
        <f t="shared" si="36"/>
        <v>6.0884487931014748</v>
      </c>
      <c r="AI49" s="5">
        <f t="shared" si="36"/>
        <v>5.0186641436539965</v>
      </c>
      <c r="AJ49" s="5">
        <f t="shared" si="36"/>
        <v>6.3533203093265742</v>
      </c>
      <c r="AK49" s="5">
        <f t="shared" si="36"/>
        <v>10.317763697953701</v>
      </c>
      <c r="AL49" s="5">
        <f t="shared" si="36"/>
        <v>32.647584904395551</v>
      </c>
      <c r="AM49" s="5">
        <f t="shared" si="36"/>
        <v>36.119543352953407</v>
      </c>
      <c r="AN49" s="5" t="s">
        <v>35</v>
      </c>
      <c r="AO49" s="12"/>
      <c r="AP49" s="12"/>
      <c r="AQ49" s="41"/>
      <c r="AR49" s="43"/>
      <c r="AS49" s="43"/>
      <c r="AT49" s="43"/>
    </row>
    <row r="50" spans="1:46" ht="30" customHeight="1" outlineLevel="1" x14ac:dyDescent="0.25">
      <c r="A50" s="10" t="s">
        <v>80</v>
      </c>
      <c r="B50" s="9" t="s">
        <v>205</v>
      </c>
      <c r="C50" s="4" t="s">
        <v>97</v>
      </c>
      <c r="D50" s="4" t="s">
        <v>36</v>
      </c>
      <c r="E50" s="4">
        <v>2018</v>
      </c>
      <c r="F50" s="4">
        <v>2023</v>
      </c>
      <c r="G50" s="4">
        <v>2024</v>
      </c>
      <c r="H50" s="4" t="s">
        <v>35</v>
      </c>
      <c r="I50" s="4" t="s">
        <v>35</v>
      </c>
      <c r="J50" s="3">
        <v>1.5483050847457627</v>
      </c>
      <c r="K50" s="3">
        <f t="shared" ref="K50" si="37">L50+M50+N50+O50</f>
        <v>19.875540322990805</v>
      </c>
      <c r="L50" s="3">
        <v>0</v>
      </c>
      <c r="M50" s="3">
        <v>0</v>
      </c>
      <c r="N50" s="3">
        <v>0</v>
      </c>
      <c r="O50" s="3">
        <f t="shared" ref="O50:O88" si="38">U50+J50</f>
        <v>19.875540322990805</v>
      </c>
      <c r="P50" s="3">
        <f t="shared" ref="P50" si="39">T50</f>
        <v>18.062054361426394</v>
      </c>
      <c r="Q50" s="3">
        <v>0</v>
      </c>
      <c r="R50" s="3">
        <v>0</v>
      </c>
      <c r="S50" s="3">
        <v>0</v>
      </c>
      <c r="T50" s="3">
        <f t="shared" ref="T50:T55" si="40">Y50+J50</f>
        <v>18.062054361426394</v>
      </c>
      <c r="U50" s="3">
        <f t="shared" ref="U50:U88" si="41">V50</f>
        <v>18.327235238245041</v>
      </c>
      <c r="V50" s="3">
        <f t="shared" ref="V50:V55" si="42">AA50+AC50+AE50+AG50+AI50</f>
        <v>18.327235238245041</v>
      </c>
      <c r="W50" s="3">
        <f t="shared" ref="W50:W88" si="43">X50</f>
        <v>18.327235238245041</v>
      </c>
      <c r="X50" s="3">
        <f t="shared" ref="X50" si="44">V50</f>
        <v>18.327235238245041</v>
      </c>
      <c r="Y50" s="3">
        <f t="shared" ref="Y50:Y88" si="45">Z50</f>
        <v>16.513749276680631</v>
      </c>
      <c r="Z50" s="3">
        <f t="shared" ref="Z50" si="46">AB50+AD50+AF50+AH50+AJ50+AK50</f>
        <v>16.513749276680631</v>
      </c>
      <c r="AA50" s="3">
        <v>5.3237743533300002</v>
      </c>
      <c r="AB50" s="3">
        <v>5.3237743533300002</v>
      </c>
      <c r="AC50" s="3">
        <v>5.0897775327840007</v>
      </c>
      <c r="AD50" s="3">
        <v>0</v>
      </c>
      <c r="AE50" s="3">
        <v>2.94924331482984</v>
      </c>
      <c r="AF50" s="3">
        <v>3.6196436617513204</v>
      </c>
      <c r="AG50" s="3">
        <v>2.4443328593309714</v>
      </c>
      <c r="AH50" s="3">
        <v>3.0202306713653018</v>
      </c>
      <c r="AI50" s="3">
        <v>2.5201071779702313</v>
      </c>
      <c r="AJ50" s="3">
        <v>3.1501005902340093</v>
      </c>
      <c r="AK50" s="3">
        <v>1.4</v>
      </c>
      <c r="AL50" s="3">
        <f t="shared" ref="AL50:AL51" si="47">AC50+AE50+AG50+AI50+AK50</f>
        <v>14.403460884915045</v>
      </c>
      <c r="AM50" s="3">
        <f t="shared" ref="AM50:AM51" si="48">AD50+AF50+AH50+AJ50+AK50</f>
        <v>11.189974923350631</v>
      </c>
      <c r="AN50" s="4" t="s">
        <v>159</v>
      </c>
      <c r="AO50" s="12"/>
      <c r="AP50" s="12"/>
      <c r="AQ50" s="14"/>
      <c r="AR50" s="14"/>
      <c r="AS50" s="15"/>
      <c r="AT50" s="14"/>
    </row>
    <row r="51" spans="1:46" x14ac:dyDescent="0.25">
      <c r="A51" s="10" t="s">
        <v>80</v>
      </c>
      <c r="B51" s="9" t="s">
        <v>120</v>
      </c>
      <c r="C51" s="4" t="s">
        <v>109</v>
      </c>
      <c r="D51" s="4" t="s">
        <v>178</v>
      </c>
      <c r="E51" s="4">
        <v>2021</v>
      </c>
      <c r="F51" s="4">
        <v>2021</v>
      </c>
      <c r="G51" s="4">
        <v>2021</v>
      </c>
      <c r="H51" s="4" t="s">
        <v>35</v>
      </c>
      <c r="I51" s="4" t="s">
        <v>35</v>
      </c>
      <c r="J51" s="3">
        <v>0</v>
      </c>
      <c r="K51" s="3">
        <f t="shared" ref="K51:K54" si="49">L51+M51+N51+O51</f>
        <v>2.4110169491525402</v>
      </c>
      <c r="L51" s="3">
        <v>0</v>
      </c>
      <c r="M51" s="3">
        <v>0</v>
      </c>
      <c r="N51" s="3">
        <v>0</v>
      </c>
      <c r="O51" s="3">
        <f t="shared" si="38"/>
        <v>2.4110169491525402</v>
      </c>
      <c r="P51" s="3">
        <f t="shared" ref="P51:P54" si="50">T51</f>
        <v>2.6136009152542377</v>
      </c>
      <c r="Q51" s="3">
        <v>0</v>
      </c>
      <c r="R51" s="3">
        <v>0</v>
      </c>
      <c r="S51" s="3">
        <v>0</v>
      </c>
      <c r="T51" s="3">
        <f t="shared" si="40"/>
        <v>2.6136009152542377</v>
      </c>
      <c r="U51" s="3">
        <f t="shared" si="41"/>
        <v>2.4110169491525402</v>
      </c>
      <c r="V51" s="3">
        <f t="shared" si="42"/>
        <v>2.4110169491525402</v>
      </c>
      <c r="W51" s="3">
        <f t="shared" si="43"/>
        <v>2.4110169491525402</v>
      </c>
      <c r="X51" s="3">
        <f t="shared" ref="X51:X55" si="51">V51</f>
        <v>2.4110169491525402</v>
      </c>
      <c r="Y51" s="3">
        <f t="shared" si="45"/>
        <v>2.6136009152542377</v>
      </c>
      <c r="Z51" s="3">
        <f t="shared" ref="Z51:Z55" si="52">AB51+AD51+AF51+AH51+AJ51+AK51</f>
        <v>2.6136009152542377</v>
      </c>
      <c r="AA51" s="3">
        <v>0</v>
      </c>
      <c r="AB51" s="3">
        <v>0</v>
      </c>
      <c r="AC51" s="3">
        <v>0</v>
      </c>
      <c r="AD51" s="3">
        <v>0</v>
      </c>
      <c r="AE51" s="3">
        <v>2.4110169491525402</v>
      </c>
      <c r="AF51" s="3">
        <v>2.6136009152542377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f t="shared" si="47"/>
        <v>2.4110169491525402</v>
      </c>
      <c r="AM51" s="3">
        <f t="shared" si="48"/>
        <v>2.6136009152542377</v>
      </c>
      <c r="AN51" s="4" t="s">
        <v>160</v>
      </c>
      <c r="AO51" s="12"/>
      <c r="AP51" s="12"/>
      <c r="AQ51" s="14"/>
      <c r="AR51" s="14"/>
      <c r="AS51" s="15"/>
      <c r="AT51" s="14"/>
    </row>
    <row r="52" spans="1:46" x14ac:dyDescent="0.25">
      <c r="A52" s="16" t="s">
        <v>80</v>
      </c>
      <c r="B52" s="9" t="s">
        <v>210</v>
      </c>
      <c r="C52" s="57" t="s">
        <v>211</v>
      </c>
      <c r="D52" s="56" t="s">
        <v>36</v>
      </c>
      <c r="E52" s="56">
        <v>2021</v>
      </c>
      <c r="F52" s="56">
        <v>2021</v>
      </c>
      <c r="G52" s="56" t="s">
        <v>35</v>
      </c>
      <c r="H52" s="56" t="s">
        <v>35</v>
      </c>
      <c r="I52" s="56" t="s">
        <v>35</v>
      </c>
      <c r="J52" s="3">
        <v>0</v>
      </c>
      <c r="K52" s="3">
        <f t="shared" ref="K52" si="53">L52+M52+N52+O52</f>
        <v>1.2457627118644099</v>
      </c>
      <c r="L52" s="3">
        <v>0</v>
      </c>
      <c r="M52" s="3">
        <v>0</v>
      </c>
      <c r="N52" s="3">
        <v>0</v>
      </c>
      <c r="O52" s="3">
        <f t="shared" ref="O52" si="54">U52+J52</f>
        <v>1.2457627118644099</v>
      </c>
      <c r="P52" s="3">
        <f t="shared" ref="P52" si="55">T52</f>
        <v>0</v>
      </c>
      <c r="Q52" s="3">
        <v>0</v>
      </c>
      <c r="R52" s="3">
        <v>0</v>
      </c>
      <c r="S52" s="3">
        <v>0</v>
      </c>
      <c r="T52" s="3">
        <f t="shared" ref="T52" si="56">Y52+J52</f>
        <v>0</v>
      </c>
      <c r="U52" s="3">
        <f t="shared" ref="U52" si="57">V52</f>
        <v>1.2457627118644099</v>
      </c>
      <c r="V52" s="3">
        <f t="shared" ref="V52" si="58">AA52+AC52+AE52+AG52+AI52</f>
        <v>1.2457627118644099</v>
      </c>
      <c r="W52" s="3">
        <f t="shared" ref="W52" si="59">X52</f>
        <v>1.2457627118644099</v>
      </c>
      <c r="X52" s="3">
        <f t="shared" ref="X52" si="60">V52</f>
        <v>1.2457627118644099</v>
      </c>
      <c r="Y52" s="3">
        <f t="shared" ref="Y52" si="61">Z52</f>
        <v>0</v>
      </c>
      <c r="Z52" s="3">
        <f t="shared" ref="Z52" si="62">AB52+AD52+AF52+AH52+AJ52+AK52</f>
        <v>0</v>
      </c>
      <c r="AA52" s="3">
        <v>0</v>
      </c>
      <c r="AB52" s="3">
        <v>0</v>
      </c>
      <c r="AC52" s="3">
        <v>0</v>
      </c>
      <c r="AD52" s="3">
        <v>0</v>
      </c>
      <c r="AE52" s="3">
        <v>1.2457627118644099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f t="shared" ref="AL52" si="63">AC52+AE52+AG52+AI52+AK52</f>
        <v>1.2457627118644099</v>
      </c>
      <c r="AM52" s="3">
        <f t="shared" ref="AM52" si="64">AD52+AF52+AH52+AJ52+AK52</f>
        <v>0</v>
      </c>
      <c r="AN52" s="56" t="s">
        <v>218</v>
      </c>
      <c r="AO52" s="12"/>
      <c r="AP52" s="12"/>
      <c r="AQ52" s="14"/>
      <c r="AR52" s="14"/>
      <c r="AS52" s="15"/>
      <c r="AT52" s="14"/>
    </row>
    <row r="53" spans="1:46" x14ac:dyDescent="0.25">
      <c r="A53" s="16" t="s">
        <v>80</v>
      </c>
      <c r="B53" s="17" t="s">
        <v>125</v>
      </c>
      <c r="C53" s="18" t="s">
        <v>117</v>
      </c>
      <c r="D53" s="4" t="s">
        <v>36</v>
      </c>
      <c r="E53" s="4">
        <v>2018</v>
      </c>
      <c r="F53" s="4">
        <v>2023</v>
      </c>
      <c r="G53" s="4">
        <v>2024</v>
      </c>
      <c r="H53" s="4" t="s">
        <v>35</v>
      </c>
      <c r="I53" s="4" t="s">
        <v>35</v>
      </c>
      <c r="J53" s="3">
        <f>1.614/1.18</f>
        <v>1.3677966101694916</v>
      </c>
      <c r="K53" s="3">
        <f t="shared" si="49"/>
        <v>7.0373772706793503</v>
      </c>
      <c r="L53" s="3">
        <v>0</v>
      </c>
      <c r="M53" s="3">
        <v>0</v>
      </c>
      <c r="N53" s="3">
        <v>0</v>
      </c>
      <c r="O53" s="3">
        <f t="shared" si="38"/>
        <v>7.0373772706793503</v>
      </c>
      <c r="P53" s="3">
        <f t="shared" si="50"/>
        <v>17.515073148951931</v>
      </c>
      <c r="Q53" s="3">
        <v>0</v>
      </c>
      <c r="R53" s="3">
        <v>0</v>
      </c>
      <c r="S53" s="3">
        <v>0</v>
      </c>
      <c r="T53" s="3">
        <f t="shared" si="40"/>
        <v>17.515073148951931</v>
      </c>
      <c r="U53" s="3">
        <f t="shared" si="41"/>
        <v>5.6695806605098582</v>
      </c>
      <c r="V53" s="3">
        <f t="shared" si="42"/>
        <v>5.6695806605098582</v>
      </c>
      <c r="W53" s="3">
        <f t="shared" si="43"/>
        <v>5.6695806605098582</v>
      </c>
      <c r="X53" s="3">
        <f t="shared" si="51"/>
        <v>5.6695806605098582</v>
      </c>
      <c r="Y53" s="3">
        <f t="shared" si="45"/>
        <v>16.147276538782439</v>
      </c>
      <c r="Z53" s="3">
        <f t="shared" si="52"/>
        <v>16.147276538782439</v>
      </c>
      <c r="AA53" s="3">
        <v>0</v>
      </c>
      <c r="AB53" s="3">
        <v>0</v>
      </c>
      <c r="AC53" s="3">
        <v>0.74759307825600008</v>
      </c>
      <c r="AD53" s="3">
        <v>0.95807500000000012</v>
      </c>
      <c r="AE53" s="3">
        <v>0</v>
      </c>
      <c r="AF53" s="3">
        <v>0</v>
      </c>
      <c r="AG53" s="3">
        <v>2.423430616570093</v>
      </c>
      <c r="AH53" s="3">
        <v>3.068218121736173</v>
      </c>
      <c r="AI53" s="3">
        <v>2.4985569656837656</v>
      </c>
      <c r="AJ53" s="3">
        <v>3.2032197190925649</v>
      </c>
      <c r="AK53" s="3">
        <v>8.9177636979537009</v>
      </c>
      <c r="AL53" s="3">
        <f t="shared" ref="AL53:AL55" si="65">AC53+AE53+AG53+AI53+AK53</f>
        <v>14.587344358463559</v>
      </c>
      <c r="AM53" s="3">
        <f>AD53+AF53+AH53+AJ53+AK53</f>
        <v>16.147276538782439</v>
      </c>
      <c r="AN53" s="4" t="s">
        <v>160</v>
      </c>
      <c r="AO53" s="12"/>
      <c r="AP53" s="12"/>
      <c r="AQ53" s="14"/>
      <c r="AR53" s="14"/>
      <c r="AS53" s="15"/>
      <c r="AT53" s="14"/>
    </row>
    <row r="54" spans="1:46" x14ac:dyDescent="0.25">
      <c r="A54" s="10" t="s">
        <v>80</v>
      </c>
      <c r="B54" s="7" t="s">
        <v>164</v>
      </c>
      <c r="C54" s="4" t="s">
        <v>135</v>
      </c>
      <c r="D54" s="4" t="s">
        <v>178</v>
      </c>
      <c r="E54" s="4">
        <v>2021</v>
      </c>
      <c r="F54" s="4" t="s">
        <v>35</v>
      </c>
      <c r="G54" s="4">
        <v>2021</v>
      </c>
      <c r="H54" s="4" t="s">
        <v>35</v>
      </c>
      <c r="I54" s="4" t="s">
        <v>35</v>
      </c>
      <c r="J54" s="3">
        <v>0</v>
      </c>
      <c r="K54" s="3">
        <f t="shared" si="49"/>
        <v>0</v>
      </c>
      <c r="L54" s="3">
        <v>0</v>
      </c>
      <c r="M54" s="3">
        <v>0</v>
      </c>
      <c r="N54" s="3">
        <v>0</v>
      </c>
      <c r="O54" s="3">
        <f t="shared" ref="O54" si="66">U54+J54</f>
        <v>0</v>
      </c>
      <c r="P54" s="3">
        <f t="shared" si="50"/>
        <v>1.1866909755661021</v>
      </c>
      <c r="Q54" s="3">
        <v>0</v>
      </c>
      <c r="R54" s="3">
        <v>0</v>
      </c>
      <c r="S54" s="3">
        <v>0</v>
      </c>
      <c r="T54" s="3">
        <f t="shared" ref="T54" si="67">Y54+J54</f>
        <v>1.1866909755661021</v>
      </c>
      <c r="U54" s="3">
        <f t="shared" ref="U54" si="68">V54</f>
        <v>0</v>
      </c>
      <c r="V54" s="3">
        <f t="shared" ref="V54" si="69">AA54+AC54+AE54+AG54+AI54</f>
        <v>0</v>
      </c>
      <c r="W54" s="3">
        <f t="shared" ref="W54" si="70">X54</f>
        <v>0</v>
      </c>
      <c r="X54" s="3">
        <f t="shared" ref="X54" si="71">V54</f>
        <v>0</v>
      </c>
      <c r="Y54" s="3">
        <f t="shared" ref="Y54" si="72">Z54</f>
        <v>1.1866909755661021</v>
      </c>
      <c r="Z54" s="3">
        <f t="shared" ref="Z54" si="73">AB54+AD54+AF54+AH54+AJ54+AK54</f>
        <v>1.1866909755661021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1.1866909755661021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f t="shared" ref="AL54" si="74">AC54+AE54+AG54+AI54+AK54</f>
        <v>0</v>
      </c>
      <c r="AM54" s="3">
        <f t="shared" ref="AM54" si="75">AD54+AF54+AH54+AJ54+AK54</f>
        <v>1.1866909755661021</v>
      </c>
      <c r="AN54" s="4" t="s">
        <v>177</v>
      </c>
      <c r="AO54" s="12"/>
      <c r="AP54" s="12"/>
      <c r="AQ54" s="14"/>
      <c r="AR54" s="14"/>
      <c r="AS54" s="15"/>
      <c r="AT54" s="14"/>
    </row>
    <row r="55" spans="1:46" ht="31.5" x14ac:dyDescent="0.25">
      <c r="A55" s="10" t="s">
        <v>80</v>
      </c>
      <c r="B55" s="7" t="s">
        <v>200</v>
      </c>
      <c r="C55" s="4" t="s">
        <v>201</v>
      </c>
      <c r="D55" s="4" t="s">
        <v>178</v>
      </c>
      <c r="E55" s="4">
        <v>2020</v>
      </c>
      <c r="F55" s="4" t="s">
        <v>35</v>
      </c>
      <c r="G55" s="4">
        <v>2020</v>
      </c>
      <c r="H55" s="4" t="s">
        <v>35</v>
      </c>
      <c r="I55" s="4" t="s">
        <v>35</v>
      </c>
      <c r="J55" s="3">
        <v>0</v>
      </c>
      <c r="K55" s="3">
        <f t="shared" ref="K55" si="76">L55+M55+N55+O55</f>
        <v>0</v>
      </c>
      <c r="L55" s="3">
        <v>0</v>
      </c>
      <c r="M55" s="3">
        <v>0</v>
      </c>
      <c r="N55" s="3">
        <v>0</v>
      </c>
      <c r="O55" s="3">
        <f t="shared" si="38"/>
        <v>0</v>
      </c>
      <c r="P55" s="3">
        <f t="shared" ref="P55" si="77">T55</f>
        <v>4.9820000000000002</v>
      </c>
      <c r="Q55" s="3">
        <v>0</v>
      </c>
      <c r="R55" s="3">
        <v>0</v>
      </c>
      <c r="S55" s="3">
        <v>0</v>
      </c>
      <c r="T55" s="3">
        <f t="shared" si="40"/>
        <v>4.9820000000000002</v>
      </c>
      <c r="U55" s="3">
        <f t="shared" si="41"/>
        <v>0</v>
      </c>
      <c r="V55" s="3">
        <f t="shared" si="42"/>
        <v>0</v>
      </c>
      <c r="W55" s="3">
        <f t="shared" si="43"/>
        <v>0</v>
      </c>
      <c r="X55" s="3">
        <f t="shared" si="51"/>
        <v>0</v>
      </c>
      <c r="Y55" s="3">
        <f t="shared" si="45"/>
        <v>4.9820000000000002</v>
      </c>
      <c r="Z55" s="3">
        <f t="shared" si="52"/>
        <v>4.9820000000000002</v>
      </c>
      <c r="AA55" s="3">
        <v>0</v>
      </c>
      <c r="AB55" s="3">
        <v>0</v>
      </c>
      <c r="AC55" s="3">
        <v>0</v>
      </c>
      <c r="AD55" s="3">
        <v>4.9820000000000002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f t="shared" si="65"/>
        <v>0</v>
      </c>
      <c r="AM55" s="3">
        <f t="shared" ref="AM55:AM78" si="78">AD55+AF55+AH55+AJ55+AK55</f>
        <v>4.9820000000000002</v>
      </c>
      <c r="AN55" s="4" t="s">
        <v>177</v>
      </c>
      <c r="AO55" s="12"/>
      <c r="AP55" s="12"/>
      <c r="AQ55" s="14"/>
      <c r="AR55" s="14"/>
      <c r="AS55" s="15"/>
      <c r="AT55" s="14"/>
    </row>
    <row r="56" spans="1:46" s="44" customFormat="1" ht="23.25" customHeight="1" x14ac:dyDescent="0.25">
      <c r="A56" s="42" t="s">
        <v>80</v>
      </c>
      <c r="B56" s="6" t="s">
        <v>104</v>
      </c>
      <c r="C56" s="6" t="s">
        <v>91</v>
      </c>
      <c r="D56" s="6" t="s">
        <v>35</v>
      </c>
      <c r="E56" s="6">
        <v>2018</v>
      </c>
      <c r="F56" s="6">
        <v>2023</v>
      </c>
      <c r="G56" s="6">
        <v>2024</v>
      </c>
      <c r="H56" s="6" t="s">
        <v>35</v>
      </c>
      <c r="I56" s="6" t="s">
        <v>35</v>
      </c>
      <c r="J56" s="5">
        <f t="shared" ref="J56:AM56" si="79">SUM(J57:J59)</f>
        <v>0</v>
      </c>
      <c r="K56" s="5">
        <f t="shared" si="79"/>
        <v>14.897535034429469</v>
      </c>
      <c r="L56" s="5">
        <f t="shared" si="79"/>
        <v>0</v>
      </c>
      <c r="M56" s="5">
        <f t="shared" si="79"/>
        <v>0</v>
      </c>
      <c r="N56" s="5">
        <f t="shared" si="79"/>
        <v>0</v>
      </c>
      <c r="O56" s="5">
        <f t="shared" si="79"/>
        <v>14.897535034429469</v>
      </c>
      <c r="P56" s="5">
        <f t="shared" si="79"/>
        <v>16.326631946871249</v>
      </c>
      <c r="Q56" s="5">
        <f t="shared" si="79"/>
        <v>0</v>
      </c>
      <c r="R56" s="5">
        <f t="shared" si="79"/>
        <v>0</v>
      </c>
      <c r="S56" s="5">
        <f t="shared" si="79"/>
        <v>0</v>
      </c>
      <c r="T56" s="5">
        <f t="shared" si="79"/>
        <v>16.326631946871249</v>
      </c>
      <c r="U56" s="5">
        <f t="shared" si="79"/>
        <v>14.897535034429469</v>
      </c>
      <c r="V56" s="5">
        <f t="shared" si="79"/>
        <v>14.897535034429469</v>
      </c>
      <c r="W56" s="5">
        <f t="shared" si="79"/>
        <v>14.897535034429469</v>
      </c>
      <c r="X56" s="5">
        <f t="shared" si="79"/>
        <v>14.897535034429469</v>
      </c>
      <c r="Y56" s="5">
        <f t="shared" si="79"/>
        <v>16.326631946871249</v>
      </c>
      <c r="Z56" s="5">
        <f t="shared" si="79"/>
        <v>16.326631946871249</v>
      </c>
      <c r="AA56" s="5">
        <f t="shared" si="79"/>
        <v>1.0211864000000002</v>
      </c>
      <c r="AB56" s="5">
        <f t="shared" si="79"/>
        <v>1.0211864000000002</v>
      </c>
      <c r="AC56" s="5">
        <f t="shared" si="79"/>
        <v>2.1756959999999999</v>
      </c>
      <c r="AD56" s="5">
        <f t="shared" si="79"/>
        <v>2.6560099205084748</v>
      </c>
      <c r="AE56" s="5">
        <f t="shared" si="79"/>
        <v>4.5385018559999999</v>
      </c>
      <c r="AF56" s="5">
        <f t="shared" si="79"/>
        <v>5.5445074085130104</v>
      </c>
      <c r="AG56" s="5">
        <f t="shared" si="79"/>
        <v>3.526415942112</v>
      </c>
      <c r="AH56" s="5">
        <f t="shared" si="79"/>
        <v>3.4759922787914688</v>
      </c>
      <c r="AI56" s="5">
        <f t="shared" si="79"/>
        <v>3.6357348363174702</v>
      </c>
      <c r="AJ56" s="5">
        <f t="shared" si="79"/>
        <v>3.6289359390582936</v>
      </c>
      <c r="AK56" s="5">
        <f t="shared" si="79"/>
        <v>0</v>
      </c>
      <c r="AL56" s="5">
        <f t="shared" si="79"/>
        <v>13.876348634429471</v>
      </c>
      <c r="AM56" s="5">
        <f t="shared" si="79"/>
        <v>15.305445546871248</v>
      </c>
      <c r="AN56" s="5" t="s">
        <v>35</v>
      </c>
      <c r="AO56" s="12"/>
      <c r="AP56" s="12"/>
      <c r="AQ56" s="43"/>
      <c r="AR56" s="43"/>
      <c r="AS56" s="15"/>
      <c r="AT56" s="14"/>
    </row>
    <row r="57" spans="1:46" ht="31.5" x14ac:dyDescent="0.25">
      <c r="A57" s="10" t="s">
        <v>80</v>
      </c>
      <c r="B57" s="17" t="s">
        <v>163</v>
      </c>
      <c r="C57" s="4" t="s">
        <v>116</v>
      </c>
      <c r="D57" s="4" t="s">
        <v>178</v>
      </c>
      <c r="E57" s="4">
        <v>2019</v>
      </c>
      <c r="F57" s="4">
        <v>2023</v>
      </c>
      <c r="G57" s="4">
        <v>2023</v>
      </c>
      <c r="H57" s="4" t="s">
        <v>35</v>
      </c>
      <c r="I57" s="4" t="s">
        <v>35</v>
      </c>
      <c r="J57" s="3">
        <v>0</v>
      </c>
      <c r="K57" s="3">
        <f t="shared" ref="K57" si="80">L57+M57+N57+O57</f>
        <v>14.897535034429469</v>
      </c>
      <c r="L57" s="3">
        <v>0</v>
      </c>
      <c r="M57" s="3">
        <v>0</v>
      </c>
      <c r="N57" s="3">
        <v>0</v>
      </c>
      <c r="O57" s="3">
        <f t="shared" si="38"/>
        <v>14.897535034429469</v>
      </c>
      <c r="P57" s="3">
        <f t="shared" ref="P57" si="81">T57</f>
        <v>10.347905783584164</v>
      </c>
      <c r="Q57" s="3">
        <v>0</v>
      </c>
      <c r="R57" s="3">
        <v>0</v>
      </c>
      <c r="S57" s="3">
        <v>0</v>
      </c>
      <c r="T57" s="3">
        <f t="shared" ref="T57" si="82">Y57+J57</f>
        <v>10.347905783584164</v>
      </c>
      <c r="U57" s="3">
        <f t="shared" si="41"/>
        <v>14.897535034429469</v>
      </c>
      <c r="V57" s="3">
        <f>AA57+AC57+AE57+AG57+AI57</f>
        <v>14.897535034429469</v>
      </c>
      <c r="W57" s="3">
        <f t="shared" si="43"/>
        <v>14.897535034429469</v>
      </c>
      <c r="X57" s="3">
        <f t="shared" ref="X57:X58" si="83">V57</f>
        <v>14.897535034429469</v>
      </c>
      <c r="Y57" s="3">
        <f t="shared" si="45"/>
        <v>10.347905783584164</v>
      </c>
      <c r="Z57" s="3">
        <f t="shared" ref="Z57:Z58" si="84">AB57+AD57+AF57+AH57+AJ57+AK57</f>
        <v>10.347905783584164</v>
      </c>
      <c r="AA57" s="3">
        <f>1.204999952/1.18</f>
        <v>1.0211864000000002</v>
      </c>
      <c r="AB57" s="3">
        <f>1.22542368/1.2</f>
        <v>1.0211864000000002</v>
      </c>
      <c r="AC57" s="3">
        <v>2.1756959999999999</v>
      </c>
      <c r="AD57" s="3">
        <v>0</v>
      </c>
      <c r="AE57" s="3">
        <v>4.5385018559999999</v>
      </c>
      <c r="AF57" s="3">
        <v>2.2217911657344001</v>
      </c>
      <c r="AG57" s="3">
        <v>3.526415942112</v>
      </c>
      <c r="AH57" s="3">
        <v>3.4759922787914688</v>
      </c>
      <c r="AI57" s="3">
        <v>3.6357348363174702</v>
      </c>
      <c r="AJ57" s="3">
        <v>3.6289359390582936</v>
      </c>
      <c r="AK57" s="3">
        <v>0</v>
      </c>
      <c r="AL57" s="3">
        <f t="shared" ref="AL57:AL59" si="85">AC57+AE57+AG57+AI57+AK57</f>
        <v>13.876348634429471</v>
      </c>
      <c r="AM57" s="3">
        <f t="shared" si="78"/>
        <v>9.3267193835841624</v>
      </c>
      <c r="AN57" s="4" t="s">
        <v>160</v>
      </c>
      <c r="AO57" s="12"/>
      <c r="AP57" s="12"/>
      <c r="AQ57" s="14"/>
      <c r="AR57" s="14"/>
      <c r="AS57" s="15"/>
      <c r="AT57" s="14"/>
    </row>
    <row r="58" spans="1:46" ht="31.5" x14ac:dyDescent="0.25">
      <c r="A58" s="10" t="s">
        <v>80</v>
      </c>
      <c r="B58" s="7" t="s">
        <v>175</v>
      </c>
      <c r="C58" s="4" t="s">
        <v>136</v>
      </c>
      <c r="D58" s="4" t="s">
        <v>178</v>
      </c>
      <c r="E58" s="4" t="s">
        <v>131</v>
      </c>
      <c r="F58" s="4" t="s">
        <v>35</v>
      </c>
      <c r="G58" s="4" t="s">
        <v>131</v>
      </c>
      <c r="H58" s="4" t="s">
        <v>35</v>
      </c>
      <c r="I58" s="4" t="s">
        <v>35</v>
      </c>
      <c r="J58" s="3">
        <v>0</v>
      </c>
      <c r="K58" s="3">
        <f t="shared" ref="K58:K59" si="86">L58+M58+N58+O58</f>
        <v>0</v>
      </c>
      <c r="L58" s="3">
        <v>0</v>
      </c>
      <c r="M58" s="3">
        <v>0</v>
      </c>
      <c r="N58" s="3">
        <v>0</v>
      </c>
      <c r="O58" s="3">
        <f t="shared" si="38"/>
        <v>0</v>
      </c>
      <c r="P58" s="3">
        <f t="shared" ref="P58:P59" si="87">T58</f>
        <v>2.6560099205084748</v>
      </c>
      <c r="Q58" s="3">
        <v>0</v>
      </c>
      <c r="R58" s="3">
        <v>0</v>
      </c>
      <c r="S58" s="3">
        <v>0</v>
      </c>
      <c r="T58" s="3">
        <f t="shared" ref="T58:T59" si="88">Y58+J58</f>
        <v>2.6560099205084748</v>
      </c>
      <c r="U58" s="3">
        <f t="shared" si="41"/>
        <v>0</v>
      </c>
      <c r="V58" s="3">
        <f t="shared" ref="V58:V62" si="89">AA58+AC58+AE58+AG58+AI58</f>
        <v>0</v>
      </c>
      <c r="W58" s="3">
        <f t="shared" si="43"/>
        <v>0</v>
      </c>
      <c r="X58" s="3">
        <f t="shared" si="83"/>
        <v>0</v>
      </c>
      <c r="Y58" s="3">
        <f t="shared" si="45"/>
        <v>2.6560099205084748</v>
      </c>
      <c r="Z58" s="3">
        <f t="shared" si="84"/>
        <v>2.6560099205084748</v>
      </c>
      <c r="AA58" s="3">
        <v>0</v>
      </c>
      <c r="AB58" s="3">
        <v>0</v>
      </c>
      <c r="AC58" s="3">
        <v>0</v>
      </c>
      <c r="AD58" s="3">
        <v>2.6560099205084748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f t="shared" si="85"/>
        <v>0</v>
      </c>
      <c r="AM58" s="3">
        <f t="shared" si="78"/>
        <v>2.6560099205084748</v>
      </c>
      <c r="AN58" s="4" t="s">
        <v>172</v>
      </c>
      <c r="AO58" s="12"/>
      <c r="AP58" s="12"/>
      <c r="AQ58" s="14"/>
      <c r="AR58" s="14"/>
      <c r="AS58" s="15"/>
      <c r="AT58" s="14"/>
    </row>
    <row r="59" spans="1:46" ht="31.5" x14ac:dyDescent="0.25">
      <c r="A59" s="10" t="s">
        <v>80</v>
      </c>
      <c r="B59" s="7" t="s">
        <v>165</v>
      </c>
      <c r="C59" s="4" t="s">
        <v>137</v>
      </c>
      <c r="D59" s="4" t="s">
        <v>178</v>
      </c>
      <c r="E59" s="4" t="s">
        <v>133</v>
      </c>
      <c r="F59" s="4" t="s">
        <v>35</v>
      </c>
      <c r="G59" s="4" t="s">
        <v>133</v>
      </c>
      <c r="H59" s="4" t="s">
        <v>35</v>
      </c>
      <c r="I59" s="4" t="s">
        <v>35</v>
      </c>
      <c r="J59" s="3">
        <v>0</v>
      </c>
      <c r="K59" s="3">
        <f t="shared" si="86"/>
        <v>0</v>
      </c>
      <c r="L59" s="3">
        <v>0</v>
      </c>
      <c r="M59" s="3">
        <v>0</v>
      </c>
      <c r="N59" s="3">
        <v>0</v>
      </c>
      <c r="O59" s="3">
        <f t="shared" si="38"/>
        <v>0</v>
      </c>
      <c r="P59" s="3">
        <f t="shared" si="87"/>
        <v>3.3227162427786103</v>
      </c>
      <c r="Q59" s="3">
        <v>0</v>
      </c>
      <c r="R59" s="3">
        <v>0</v>
      </c>
      <c r="S59" s="3">
        <v>0</v>
      </c>
      <c r="T59" s="3">
        <f t="shared" si="88"/>
        <v>3.3227162427786103</v>
      </c>
      <c r="U59" s="3">
        <f t="shared" si="41"/>
        <v>0</v>
      </c>
      <c r="V59" s="3">
        <f t="shared" si="89"/>
        <v>0</v>
      </c>
      <c r="W59" s="3">
        <f t="shared" si="43"/>
        <v>0</v>
      </c>
      <c r="X59" s="3">
        <f t="shared" ref="X59" si="90">V59</f>
        <v>0</v>
      </c>
      <c r="Y59" s="3">
        <f t="shared" si="45"/>
        <v>3.3227162427786103</v>
      </c>
      <c r="Z59" s="3">
        <f t="shared" ref="Z59" si="91">AB59+AD59+AF59+AH59+AJ59+AK59</f>
        <v>3.3227162427786103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3.3227162427786103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f t="shared" si="85"/>
        <v>0</v>
      </c>
      <c r="AM59" s="3">
        <f t="shared" si="78"/>
        <v>3.3227162427786103</v>
      </c>
      <c r="AN59" s="4" t="s">
        <v>172</v>
      </c>
      <c r="AO59" s="12"/>
      <c r="AP59" s="12"/>
      <c r="AQ59" s="14"/>
      <c r="AR59" s="14"/>
      <c r="AS59" s="15"/>
      <c r="AT59" s="14"/>
    </row>
    <row r="60" spans="1:46" s="44" customFormat="1" x14ac:dyDescent="0.25">
      <c r="A60" s="42" t="s">
        <v>80</v>
      </c>
      <c r="B60" s="6" t="s">
        <v>105</v>
      </c>
      <c r="C60" s="6" t="s">
        <v>91</v>
      </c>
      <c r="D60" s="6" t="s">
        <v>35</v>
      </c>
      <c r="E60" s="6">
        <v>2020</v>
      </c>
      <c r="F60" s="6">
        <v>2022</v>
      </c>
      <c r="G60" s="6">
        <v>2024</v>
      </c>
      <c r="H60" s="6" t="s">
        <v>35</v>
      </c>
      <c r="I60" s="6" t="s">
        <v>35</v>
      </c>
      <c r="J60" s="5">
        <f t="shared" ref="J60" si="92">J61+J62</f>
        <v>0</v>
      </c>
      <c r="K60" s="5">
        <f t="shared" ref="K60:AM60" si="93">K61+K62</f>
        <v>0.30580508474576268</v>
      </c>
      <c r="L60" s="5">
        <f t="shared" si="93"/>
        <v>0</v>
      </c>
      <c r="M60" s="5">
        <f t="shared" si="93"/>
        <v>0</v>
      </c>
      <c r="N60" s="5">
        <f t="shared" si="93"/>
        <v>0</v>
      </c>
      <c r="O60" s="5">
        <f t="shared" si="93"/>
        <v>0.30580508474576268</v>
      </c>
      <c r="P60" s="5">
        <f t="shared" si="93"/>
        <v>0.63489487422448865</v>
      </c>
      <c r="Q60" s="5">
        <f t="shared" si="93"/>
        <v>0</v>
      </c>
      <c r="R60" s="5">
        <f t="shared" si="93"/>
        <v>0</v>
      </c>
      <c r="S60" s="5">
        <f t="shared" si="93"/>
        <v>0</v>
      </c>
      <c r="T60" s="5">
        <f t="shared" si="93"/>
        <v>0.63489487422448865</v>
      </c>
      <c r="U60" s="5">
        <f t="shared" si="93"/>
        <v>0.30580508474576268</v>
      </c>
      <c r="V60" s="5">
        <f t="shared" si="93"/>
        <v>0.30580508474576268</v>
      </c>
      <c r="W60" s="5">
        <f t="shared" si="93"/>
        <v>0.30580508474576268</v>
      </c>
      <c r="X60" s="5">
        <f t="shared" si="93"/>
        <v>0.30580508474576268</v>
      </c>
      <c r="Y60" s="5">
        <f t="shared" si="93"/>
        <v>0.63489487422448865</v>
      </c>
      <c r="Z60" s="5">
        <f t="shared" si="93"/>
        <v>0.63489487422448865</v>
      </c>
      <c r="AA60" s="5">
        <f t="shared" si="93"/>
        <v>0</v>
      </c>
      <c r="AB60" s="5">
        <f t="shared" si="93"/>
        <v>0</v>
      </c>
      <c r="AC60" s="5">
        <f t="shared" si="93"/>
        <v>0</v>
      </c>
      <c r="AD60" s="5">
        <f t="shared" si="93"/>
        <v>0.46895064406779674</v>
      </c>
      <c r="AE60" s="5">
        <f t="shared" si="93"/>
        <v>0</v>
      </c>
      <c r="AF60" s="5">
        <f t="shared" si="93"/>
        <v>0</v>
      </c>
      <c r="AG60" s="5">
        <f t="shared" si="93"/>
        <v>0</v>
      </c>
      <c r="AH60" s="5">
        <f t="shared" si="93"/>
        <v>0</v>
      </c>
      <c r="AI60" s="5">
        <f t="shared" si="93"/>
        <v>0.30580508474576268</v>
      </c>
      <c r="AJ60" s="5">
        <f t="shared" si="93"/>
        <v>0</v>
      </c>
      <c r="AK60" s="5">
        <f t="shared" si="93"/>
        <v>0.16594423015669185</v>
      </c>
      <c r="AL60" s="5">
        <f t="shared" si="93"/>
        <v>0.47174931490245453</v>
      </c>
      <c r="AM60" s="5">
        <f t="shared" si="93"/>
        <v>0.63489487422448865</v>
      </c>
      <c r="AN60" s="5" t="s">
        <v>35</v>
      </c>
      <c r="AO60" s="12"/>
      <c r="AP60" s="12"/>
      <c r="AQ60" s="43"/>
      <c r="AR60" s="43"/>
      <c r="AS60" s="15"/>
      <c r="AT60" s="14"/>
    </row>
    <row r="61" spans="1:46" ht="47.25" x14ac:dyDescent="0.25">
      <c r="A61" s="10" t="s">
        <v>80</v>
      </c>
      <c r="B61" s="45" t="s">
        <v>206</v>
      </c>
      <c r="C61" s="4" t="s">
        <v>98</v>
      </c>
      <c r="D61" s="4" t="s">
        <v>178</v>
      </c>
      <c r="E61" s="4" t="s">
        <v>131</v>
      </c>
      <c r="F61" s="4" t="s">
        <v>138</v>
      </c>
      <c r="G61" s="4">
        <v>2020</v>
      </c>
      <c r="H61" s="4" t="s">
        <v>35</v>
      </c>
      <c r="I61" s="4" t="s">
        <v>35</v>
      </c>
      <c r="J61" s="3">
        <v>0</v>
      </c>
      <c r="K61" s="3">
        <f t="shared" ref="K61" si="94">L61+M61+N61+O61</f>
        <v>0.30580508474576268</v>
      </c>
      <c r="L61" s="3">
        <v>0</v>
      </c>
      <c r="M61" s="3">
        <v>0</v>
      </c>
      <c r="N61" s="3">
        <v>0</v>
      </c>
      <c r="O61" s="3">
        <f t="shared" si="38"/>
        <v>0.30580508474576268</v>
      </c>
      <c r="P61" s="3">
        <f t="shared" ref="P61" si="95">T61</f>
        <v>0.3288600000000001</v>
      </c>
      <c r="Q61" s="3">
        <v>0</v>
      </c>
      <c r="R61" s="3">
        <v>0</v>
      </c>
      <c r="S61" s="3">
        <v>0</v>
      </c>
      <c r="T61" s="3">
        <f t="shared" ref="T61:T62" si="96">Y61+J61</f>
        <v>0.3288600000000001</v>
      </c>
      <c r="U61" s="3">
        <f t="shared" si="41"/>
        <v>0.30580508474576268</v>
      </c>
      <c r="V61" s="3">
        <f t="shared" si="89"/>
        <v>0.30580508474576268</v>
      </c>
      <c r="W61" s="3">
        <f t="shared" si="43"/>
        <v>0.30580508474576268</v>
      </c>
      <c r="X61" s="3">
        <f t="shared" ref="X61:X62" si="97">V61</f>
        <v>0.30580508474576268</v>
      </c>
      <c r="Y61" s="3">
        <f t="shared" si="45"/>
        <v>0.3288600000000001</v>
      </c>
      <c r="Z61" s="3">
        <f t="shared" ref="Z61:Z62" si="98">AB61+AD61+AF61+AH61+AJ61+AK61</f>
        <v>0.3288600000000001</v>
      </c>
      <c r="AA61" s="3">
        <v>0</v>
      </c>
      <c r="AB61" s="3">
        <v>0</v>
      </c>
      <c r="AC61" s="3">
        <v>0</v>
      </c>
      <c r="AD61" s="3">
        <v>0.3288600000000001</v>
      </c>
      <c r="AE61" s="3">
        <v>0</v>
      </c>
      <c r="AF61" s="3">
        <v>0</v>
      </c>
      <c r="AG61" s="3">
        <v>0</v>
      </c>
      <c r="AH61" s="3">
        <v>0</v>
      </c>
      <c r="AI61" s="3">
        <v>0.30580508474576268</v>
      </c>
      <c r="AJ61" s="3">
        <v>0</v>
      </c>
      <c r="AK61" s="3">
        <v>0</v>
      </c>
      <c r="AL61" s="3">
        <f t="shared" ref="AL61" si="99">AC61+AE61+AG61+AI61+AK61</f>
        <v>0.30580508474576268</v>
      </c>
      <c r="AM61" s="3">
        <f t="shared" ref="AM61" si="100">AD61+AF61+AH61+AJ61+AK61</f>
        <v>0.3288600000000001</v>
      </c>
      <c r="AN61" s="4" t="s">
        <v>161</v>
      </c>
      <c r="AO61" s="12"/>
      <c r="AP61" s="12"/>
      <c r="AQ61" s="14"/>
      <c r="AR61" s="14"/>
      <c r="AS61" s="15"/>
      <c r="AT61" s="14"/>
    </row>
    <row r="62" spans="1:46" ht="47.25" x14ac:dyDescent="0.25">
      <c r="A62" s="10" t="s">
        <v>80</v>
      </c>
      <c r="B62" s="45" t="s">
        <v>166</v>
      </c>
      <c r="C62" s="4" t="s">
        <v>139</v>
      </c>
      <c r="D62" s="4" t="s">
        <v>178</v>
      </c>
      <c r="E62" s="4" t="s">
        <v>133</v>
      </c>
      <c r="F62" s="4" t="s">
        <v>35</v>
      </c>
      <c r="G62" s="4" t="s">
        <v>140</v>
      </c>
      <c r="H62" s="4" t="s">
        <v>35</v>
      </c>
      <c r="I62" s="4" t="s">
        <v>35</v>
      </c>
      <c r="J62" s="3">
        <v>0</v>
      </c>
      <c r="K62" s="3">
        <f t="shared" ref="K62" si="101">L62+M62+N62+O62</f>
        <v>0</v>
      </c>
      <c r="L62" s="3">
        <v>0</v>
      </c>
      <c r="M62" s="3">
        <v>0</v>
      </c>
      <c r="N62" s="3">
        <v>0</v>
      </c>
      <c r="O62" s="3">
        <f t="shared" si="38"/>
        <v>0</v>
      </c>
      <c r="P62" s="3">
        <f t="shared" ref="P62" si="102">T62</f>
        <v>0.3060348742244885</v>
      </c>
      <c r="Q62" s="3">
        <v>0</v>
      </c>
      <c r="R62" s="3">
        <v>0</v>
      </c>
      <c r="S62" s="3">
        <v>0</v>
      </c>
      <c r="T62" s="3">
        <f t="shared" si="96"/>
        <v>0.3060348742244885</v>
      </c>
      <c r="U62" s="3">
        <f t="shared" si="41"/>
        <v>0</v>
      </c>
      <c r="V62" s="3">
        <f t="shared" si="89"/>
        <v>0</v>
      </c>
      <c r="W62" s="3">
        <f t="shared" si="43"/>
        <v>0</v>
      </c>
      <c r="X62" s="3">
        <f t="shared" si="97"/>
        <v>0</v>
      </c>
      <c r="Y62" s="3">
        <f t="shared" si="45"/>
        <v>0.3060348742244885</v>
      </c>
      <c r="Z62" s="3">
        <f t="shared" si="98"/>
        <v>0.3060348742244885</v>
      </c>
      <c r="AA62" s="3">
        <v>0</v>
      </c>
      <c r="AB62" s="3">
        <v>0</v>
      </c>
      <c r="AC62" s="3">
        <v>0</v>
      </c>
      <c r="AD62" s="3">
        <v>0.14009064406779664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0.16594423015669185</v>
      </c>
      <c r="AL62" s="3">
        <f t="shared" ref="AL62" si="103">AC62+AE62+AG62+AI62+AK62</f>
        <v>0.16594423015669185</v>
      </c>
      <c r="AM62" s="3">
        <f t="shared" ref="AM62" si="104">AD62+AF62+AH62+AJ62+AK62</f>
        <v>0.3060348742244885</v>
      </c>
      <c r="AN62" s="4" t="s">
        <v>162</v>
      </c>
      <c r="AO62" s="12"/>
      <c r="AP62" s="12"/>
      <c r="AQ62" s="14"/>
      <c r="AR62" s="14"/>
      <c r="AS62" s="14"/>
      <c r="AT62" s="14"/>
    </row>
    <row r="63" spans="1:46" x14ac:dyDescent="0.25">
      <c r="A63" s="10" t="s">
        <v>80</v>
      </c>
      <c r="B63" s="58" t="s">
        <v>212</v>
      </c>
      <c r="C63" s="56" t="s">
        <v>91</v>
      </c>
      <c r="D63" s="56" t="s">
        <v>178</v>
      </c>
      <c r="E63" s="56" t="s">
        <v>133</v>
      </c>
      <c r="F63" s="56">
        <v>2021</v>
      </c>
      <c r="G63" s="56" t="s">
        <v>35</v>
      </c>
      <c r="H63" s="56" t="s">
        <v>35</v>
      </c>
      <c r="I63" s="56" t="s">
        <v>35</v>
      </c>
      <c r="J63" s="3">
        <f>J64</f>
        <v>0</v>
      </c>
      <c r="K63" s="3">
        <f t="shared" ref="K63:AM63" si="105">K64</f>
        <v>1</v>
      </c>
      <c r="L63" s="3">
        <f t="shared" si="105"/>
        <v>0</v>
      </c>
      <c r="M63" s="3">
        <f t="shared" si="105"/>
        <v>0</v>
      </c>
      <c r="N63" s="3">
        <f t="shared" si="105"/>
        <v>0</v>
      </c>
      <c r="O63" s="3">
        <f t="shared" si="105"/>
        <v>1</v>
      </c>
      <c r="P63" s="3">
        <f t="shared" si="105"/>
        <v>0</v>
      </c>
      <c r="Q63" s="3">
        <f t="shared" si="105"/>
        <v>0</v>
      </c>
      <c r="R63" s="3">
        <f t="shared" si="105"/>
        <v>0</v>
      </c>
      <c r="S63" s="3">
        <f t="shared" si="105"/>
        <v>0</v>
      </c>
      <c r="T63" s="3">
        <f t="shared" si="105"/>
        <v>0</v>
      </c>
      <c r="U63" s="3">
        <f t="shared" si="105"/>
        <v>1</v>
      </c>
      <c r="V63" s="3">
        <f t="shared" si="105"/>
        <v>1</v>
      </c>
      <c r="W63" s="3">
        <f t="shared" si="105"/>
        <v>1</v>
      </c>
      <c r="X63" s="3">
        <f t="shared" si="105"/>
        <v>1</v>
      </c>
      <c r="Y63" s="3">
        <f t="shared" si="105"/>
        <v>0</v>
      </c>
      <c r="Z63" s="3">
        <f t="shared" si="105"/>
        <v>0</v>
      </c>
      <c r="AA63" s="3">
        <f t="shared" si="105"/>
        <v>0</v>
      </c>
      <c r="AB63" s="3">
        <f t="shared" si="105"/>
        <v>0</v>
      </c>
      <c r="AC63" s="3">
        <f t="shared" si="105"/>
        <v>0</v>
      </c>
      <c r="AD63" s="3">
        <f t="shared" si="105"/>
        <v>0</v>
      </c>
      <c r="AE63" s="3">
        <f t="shared" si="105"/>
        <v>1</v>
      </c>
      <c r="AF63" s="3">
        <f t="shared" si="105"/>
        <v>0</v>
      </c>
      <c r="AG63" s="3">
        <f t="shared" ref="AG63" si="106">AG64</f>
        <v>0</v>
      </c>
      <c r="AH63" s="3">
        <f t="shared" ref="AH63" si="107">AH64</f>
        <v>0</v>
      </c>
      <c r="AI63" s="3">
        <f t="shared" si="105"/>
        <v>0</v>
      </c>
      <c r="AJ63" s="3">
        <f t="shared" si="105"/>
        <v>0</v>
      </c>
      <c r="AK63" s="3">
        <f t="shared" si="105"/>
        <v>0</v>
      </c>
      <c r="AL63" s="3">
        <f t="shared" si="105"/>
        <v>1</v>
      </c>
      <c r="AM63" s="3">
        <f t="shared" si="105"/>
        <v>0</v>
      </c>
      <c r="AN63" s="63" t="s">
        <v>218</v>
      </c>
      <c r="AO63" s="12"/>
      <c r="AP63" s="12"/>
      <c r="AQ63" s="14"/>
      <c r="AR63" s="14"/>
      <c r="AS63" s="14"/>
      <c r="AT63" s="14"/>
    </row>
    <row r="64" spans="1:46" ht="157.5" x14ac:dyDescent="0.25">
      <c r="A64" s="10" t="s">
        <v>80</v>
      </c>
      <c r="B64" s="45" t="s">
        <v>213</v>
      </c>
      <c r="C64" s="56" t="s">
        <v>216</v>
      </c>
      <c r="D64" s="56" t="s">
        <v>178</v>
      </c>
      <c r="E64" s="56" t="s">
        <v>133</v>
      </c>
      <c r="F64" s="56">
        <v>2021</v>
      </c>
      <c r="G64" s="56" t="s">
        <v>35</v>
      </c>
      <c r="H64" s="56" t="s">
        <v>35</v>
      </c>
      <c r="I64" s="56" t="s">
        <v>35</v>
      </c>
      <c r="J64" s="3">
        <v>0</v>
      </c>
      <c r="K64" s="3">
        <f t="shared" ref="K64" si="108">L64+M64+N64+O64</f>
        <v>1</v>
      </c>
      <c r="L64" s="3">
        <v>0</v>
      </c>
      <c r="M64" s="3">
        <v>0</v>
      </c>
      <c r="N64" s="3">
        <v>0</v>
      </c>
      <c r="O64" s="3">
        <f t="shared" ref="O64" si="109">U64+J64</f>
        <v>1</v>
      </c>
      <c r="P64" s="3">
        <f t="shared" ref="P64" si="110">T64</f>
        <v>0</v>
      </c>
      <c r="Q64" s="3">
        <v>0</v>
      </c>
      <c r="R64" s="3">
        <v>0</v>
      </c>
      <c r="S64" s="3">
        <v>0</v>
      </c>
      <c r="T64" s="3">
        <f t="shared" ref="T64" si="111">Y64+J64</f>
        <v>0</v>
      </c>
      <c r="U64" s="3">
        <f t="shared" ref="U64" si="112">V64</f>
        <v>1</v>
      </c>
      <c r="V64" s="3">
        <f t="shared" ref="V64" si="113">AA64+AC64+AE64+AG64+AI64</f>
        <v>1</v>
      </c>
      <c r="W64" s="3">
        <f t="shared" ref="W64" si="114">X64</f>
        <v>1</v>
      </c>
      <c r="X64" s="3">
        <f t="shared" ref="X64" si="115">V64</f>
        <v>1</v>
      </c>
      <c r="Y64" s="3">
        <f t="shared" ref="Y64" si="116">Z64</f>
        <v>0</v>
      </c>
      <c r="Z64" s="3">
        <f t="shared" ref="Z64" si="117">AB64+AD64+AF64+AH64+AJ64+AK64</f>
        <v>0</v>
      </c>
      <c r="AA64" s="3">
        <v>0</v>
      </c>
      <c r="AB64" s="3">
        <v>0</v>
      </c>
      <c r="AC64" s="3">
        <v>0</v>
      </c>
      <c r="AD64" s="3">
        <v>0</v>
      </c>
      <c r="AE64" s="3">
        <v>1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f t="shared" ref="AL64" si="118">AC64+AE64+AG64+AI64+AK64</f>
        <v>1</v>
      </c>
      <c r="AM64" s="3">
        <f t="shared" ref="AM64" si="119">AD64+AF64+AH64+AJ64+AK64</f>
        <v>0</v>
      </c>
      <c r="AN64" s="64"/>
      <c r="AO64" s="12"/>
      <c r="AP64" s="12"/>
      <c r="AQ64" s="14"/>
      <c r="AR64" s="14"/>
      <c r="AS64" s="14"/>
      <c r="AT64" s="14"/>
    </row>
    <row r="65" spans="1:46" x14ac:dyDescent="0.25">
      <c r="A65" s="10" t="s">
        <v>80</v>
      </c>
      <c r="B65" s="58" t="s">
        <v>214</v>
      </c>
      <c r="C65" s="56" t="s">
        <v>91</v>
      </c>
      <c r="D65" s="56" t="s">
        <v>178</v>
      </c>
      <c r="E65" s="56" t="s">
        <v>133</v>
      </c>
      <c r="F65" s="56">
        <v>2021</v>
      </c>
      <c r="G65" s="56" t="s">
        <v>35</v>
      </c>
      <c r="H65" s="56" t="s">
        <v>35</v>
      </c>
      <c r="I65" s="56" t="s">
        <v>35</v>
      </c>
      <c r="J65" s="3">
        <f>J66</f>
        <v>0</v>
      </c>
      <c r="K65" s="3">
        <f t="shared" ref="K65:AM65" si="120">K66</f>
        <v>0.5</v>
      </c>
      <c r="L65" s="3">
        <f t="shared" si="120"/>
        <v>0</v>
      </c>
      <c r="M65" s="3">
        <f t="shared" si="120"/>
        <v>0</v>
      </c>
      <c r="N65" s="3">
        <f t="shared" si="120"/>
        <v>0</v>
      </c>
      <c r="O65" s="3">
        <f t="shared" si="120"/>
        <v>0.5</v>
      </c>
      <c r="P65" s="3">
        <f t="shared" si="120"/>
        <v>0</v>
      </c>
      <c r="Q65" s="3">
        <f t="shared" si="120"/>
        <v>0</v>
      </c>
      <c r="R65" s="3">
        <f t="shared" si="120"/>
        <v>0</v>
      </c>
      <c r="S65" s="3">
        <f t="shared" si="120"/>
        <v>0</v>
      </c>
      <c r="T65" s="3">
        <f t="shared" si="120"/>
        <v>0</v>
      </c>
      <c r="U65" s="3">
        <f t="shared" si="120"/>
        <v>0.5</v>
      </c>
      <c r="V65" s="3">
        <f t="shared" si="120"/>
        <v>0.5</v>
      </c>
      <c r="W65" s="3">
        <f t="shared" si="120"/>
        <v>0.5</v>
      </c>
      <c r="X65" s="3">
        <f t="shared" si="120"/>
        <v>0.5</v>
      </c>
      <c r="Y65" s="3">
        <f t="shared" si="120"/>
        <v>0</v>
      </c>
      <c r="Z65" s="3">
        <f t="shared" si="120"/>
        <v>0</v>
      </c>
      <c r="AA65" s="3">
        <f t="shared" si="120"/>
        <v>0</v>
      </c>
      <c r="AB65" s="3">
        <f t="shared" si="120"/>
        <v>0</v>
      </c>
      <c r="AC65" s="3">
        <f t="shared" si="120"/>
        <v>0</v>
      </c>
      <c r="AD65" s="3">
        <f t="shared" si="120"/>
        <v>0</v>
      </c>
      <c r="AE65" s="3">
        <f t="shared" si="120"/>
        <v>0.5</v>
      </c>
      <c r="AF65" s="3">
        <f t="shared" si="120"/>
        <v>0</v>
      </c>
      <c r="AG65" s="3">
        <f t="shared" ref="AG65" si="121">AG66</f>
        <v>0</v>
      </c>
      <c r="AH65" s="3">
        <f t="shared" ref="AH65" si="122">AH66</f>
        <v>0</v>
      </c>
      <c r="AI65" s="3">
        <f t="shared" si="120"/>
        <v>0</v>
      </c>
      <c r="AJ65" s="3">
        <f t="shared" si="120"/>
        <v>0</v>
      </c>
      <c r="AK65" s="3">
        <f t="shared" si="120"/>
        <v>0</v>
      </c>
      <c r="AL65" s="3">
        <f t="shared" si="120"/>
        <v>0.5</v>
      </c>
      <c r="AM65" s="3">
        <f t="shared" si="120"/>
        <v>0</v>
      </c>
      <c r="AN65" s="63" t="s">
        <v>218</v>
      </c>
      <c r="AO65" s="12"/>
      <c r="AP65" s="12"/>
      <c r="AQ65" s="14"/>
      <c r="AR65" s="14"/>
      <c r="AS65" s="14"/>
      <c r="AT65" s="14"/>
    </row>
    <row r="66" spans="1:46" ht="31.5" x14ac:dyDescent="0.25">
      <c r="A66" s="10" t="s">
        <v>80</v>
      </c>
      <c r="B66" s="45" t="s">
        <v>215</v>
      </c>
      <c r="C66" s="56" t="s">
        <v>217</v>
      </c>
      <c r="D66" s="56" t="s">
        <v>178</v>
      </c>
      <c r="E66" s="56" t="s">
        <v>133</v>
      </c>
      <c r="F66" s="56">
        <v>2021</v>
      </c>
      <c r="G66" s="56" t="s">
        <v>35</v>
      </c>
      <c r="H66" s="56" t="s">
        <v>35</v>
      </c>
      <c r="I66" s="56" t="s">
        <v>35</v>
      </c>
      <c r="J66" s="3">
        <v>0</v>
      </c>
      <c r="K66" s="3">
        <f t="shared" ref="K66" si="123">L66+M66+N66+O66</f>
        <v>0.5</v>
      </c>
      <c r="L66" s="3">
        <v>0</v>
      </c>
      <c r="M66" s="3">
        <v>0</v>
      </c>
      <c r="N66" s="3">
        <v>0</v>
      </c>
      <c r="O66" s="3">
        <f t="shared" ref="O66" si="124">U66+J66</f>
        <v>0.5</v>
      </c>
      <c r="P66" s="3">
        <f t="shared" ref="P66" si="125">T66</f>
        <v>0</v>
      </c>
      <c r="Q66" s="3">
        <v>0</v>
      </c>
      <c r="R66" s="3">
        <v>0</v>
      </c>
      <c r="S66" s="3">
        <v>0</v>
      </c>
      <c r="T66" s="3">
        <f t="shared" ref="T66" si="126">Y66+J66</f>
        <v>0</v>
      </c>
      <c r="U66" s="3">
        <f t="shared" ref="U66" si="127">V66</f>
        <v>0.5</v>
      </c>
      <c r="V66" s="3">
        <f t="shared" ref="V66" si="128">AA66+AC66+AE66+AG66+AI66</f>
        <v>0.5</v>
      </c>
      <c r="W66" s="3">
        <f t="shared" ref="W66" si="129">X66</f>
        <v>0.5</v>
      </c>
      <c r="X66" s="3">
        <f t="shared" ref="X66" si="130">V66</f>
        <v>0.5</v>
      </c>
      <c r="Y66" s="3">
        <f t="shared" ref="Y66" si="131">Z66</f>
        <v>0</v>
      </c>
      <c r="Z66" s="3">
        <f t="shared" ref="Z66" si="132">AB66+AD66+AF66+AH66+AJ66+AK66</f>
        <v>0</v>
      </c>
      <c r="AA66" s="3">
        <v>0</v>
      </c>
      <c r="AB66" s="3">
        <v>0</v>
      </c>
      <c r="AC66" s="3">
        <v>0</v>
      </c>
      <c r="AD66" s="3">
        <v>0</v>
      </c>
      <c r="AE66" s="3">
        <v>0.5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f t="shared" ref="AL66" si="133">AC66+AE66+AG66+AI66+AK66</f>
        <v>0.5</v>
      </c>
      <c r="AM66" s="3">
        <f t="shared" ref="AM66" si="134">AD66+AF66+AH66+AJ66+AK66</f>
        <v>0</v>
      </c>
      <c r="AN66" s="64"/>
      <c r="AO66" s="12"/>
      <c r="AP66" s="12"/>
      <c r="AQ66" s="14"/>
      <c r="AR66" s="14"/>
      <c r="AS66" s="14"/>
      <c r="AT66" s="14"/>
    </row>
    <row r="67" spans="1:46" ht="35.25" customHeight="1" x14ac:dyDescent="0.25">
      <c r="A67" s="36" t="s">
        <v>80</v>
      </c>
      <c r="B67" s="6" t="s">
        <v>180</v>
      </c>
      <c r="C67" s="4" t="s">
        <v>91</v>
      </c>
      <c r="D67" s="6" t="s">
        <v>35</v>
      </c>
      <c r="E67" s="6">
        <v>2019</v>
      </c>
      <c r="F67" s="6" t="s">
        <v>35</v>
      </c>
      <c r="G67" s="6">
        <v>2019</v>
      </c>
      <c r="H67" s="6" t="s">
        <v>35</v>
      </c>
      <c r="I67" s="6" t="s">
        <v>35</v>
      </c>
      <c r="J67" s="5">
        <f t="shared" ref="J67:AM67" si="135">J68</f>
        <v>0</v>
      </c>
      <c r="K67" s="5">
        <f t="shared" si="135"/>
        <v>0</v>
      </c>
      <c r="L67" s="5">
        <f t="shared" si="135"/>
        <v>0</v>
      </c>
      <c r="M67" s="5">
        <f t="shared" si="135"/>
        <v>0</v>
      </c>
      <c r="N67" s="5">
        <f t="shared" si="135"/>
        <v>0</v>
      </c>
      <c r="O67" s="5">
        <f t="shared" si="135"/>
        <v>0</v>
      </c>
      <c r="P67" s="5">
        <f t="shared" si="135"/>
        <v>0.62499916666666677</v>
      </c>
      <c r="Q67" s="5">
        <f t="shared" si="135"/>
        <v>0</v>
      </c>
      <c r="R67" s="5">
        <f t="shared" si="135"/>
        <v>0</v>
      </c>
      <c r="S67" s="5">
        <f t="shared" si="135"/>
        <v>0</v>
      </c>
      <c r="T67" s="5">
        <f t="shared" si="135"/>
        <v>0.62499916666666677</v>
      </c>
      <c r="U67" s="5">
        <f t="shared" si="135"/>
        <v>0</v>
      </c>
      <c r="V67" s="5">
        <f t="shared" si="135"/>
        <v>0</v>
      </c>
      <c r="W67" s="5">
        <f t="shared" si="135"/>
        <v>0</v>
      </c>
      <c r="X67" s="5">
        <f t="shared" si="135"/>
        <v>0</v>
      </c>
      <c r="Y67" s="5">
        <f t="shared" si="135"/>
        <v>0.62499916666666677</v>
      </c>
      <c r="Z67" s="5">
        <f t="shared" si="135"/>
        <v>0.62499916666666677</v>
      </c>
      <c r="AA67" s="5">
        <f t="shared" si="135"/>
        <v>0</v>
      </c>
      <c r="AB67" s="5">
        <f t="shared" si="135"/>
        <v>0.62499916666666677</v>
      </c>
      <c r="AC67" s="5">
        <f t="shared" si="135"/>
        <v>0</v>
      </c>
      <c r="AD67" s="5">
        <f t="shared" si="135"/>
        <v>0</v>
      </c>
      <c r="AE67" s="5">
        <f t="shared" si="135"/>
        <v>0</v>
      </c>
      <c r="AF67" s="5">
        <f t="shared" si="135"/>
        <v>0</v>
      </c>
      <c r="AG67" s="5">
        <f t="shared" si="135"/>
        <v>0</v>
      </c>
      <c r="AH67" s="5">
        <f t="shared" si="135"/>
        <v>0</v>
      </c>
      <c r="AI67" s="5">
        <f t="shared" si="135"/>
        <v>0</v>
      </c>
      <c r="AJ67" s="5">
        <f t="shared" si="135"/>
        <v>0</v>
      </c>
      <c r="AK67" s="5">
        <f t="shared" si="135"/>
        <v>0</v>
      </c>
      <c r="AL67" s="5">
        <f t="shared" si="135"/>
        <v>0</v>
      </c>
      <c r="AM67" s="5">
        <f t="shared" si="135"/>
        <v>0</v>
      </c>
      <c r="AN67" s="63" t="s">
        <v>196</v>
      </c>
      <c r="AO67" s="12"/>
      <c r="AP67" s="12"/>
      <c r="AQ67" s="14"/>
      <c r="AR67" s="14"/>
      <c r="AS67" s="14"/>
      <c r="AT67" s="14"/>
    </row>
    <row r="68" spans="1:46" ht="99" customHeight="1" x14ac:dyDescent="0.25">
      <c r="A68" s="10" t="s">
        <v>80</v>
      </c>
      <c r="B68" s="45" t="s">
        <v>181</v>
      </c>
      <c r="C68" s="4" t="s">
        <v>182</v>
      </c>
      <c r="D68" s="4" t="s">
        <v>35</v>
      </c>
      <c r="E68" s="4">
        <v>2019</v>
      </c>
      <c r="F68" s="4" t="s">
        <v>35</v>
      </c>
      <c r="G68" s="4">
        <v>2019</v>
      </c>
      <c r="H68" s="4" t="s">
        <v>35</v>
      </c>
      <c r="I68" s="4" t="s">
        <v>35</v>
      </c>
      <c r="J68" s="3">
        <v>0</v>
      </c>
      <c r="K68" s="3">
        <f t="shared" ref="K68" si="136">L68+M68+N68+O68</f>
        <v>0</v>
      </c>
      <c r="L68" s="3">
        <v>0</v>
      </c>
      <c r="M68" s="3">
        <v>0</v>
      </c>
      <c r="N68" s="3">
        <v>0</v>
      </c>
      <c r="O68" s="3">
        <v>0</v>
      </c>
      <c r="P68" s="3">
        <f t="shared" ref="P68" si="137">T68</f>
        <v>0.62499916666666677</v>
      </c>
      <c r="Q68" s="3">
        <v>0</v>
      </c>
      <c r="R68" s="3">
        <v>0</v>
      </c>
      <c r="S68" s="3">
        <v>0</v>
      </c>
      <c r="T68" s="3">
        <f t="shared" ref="T68" si="138">Y68+J68</f>
        <v>0.62499916666666677</v>
      </c>
      <c r="U68" s="3">
        <f t="shared" ref="U68" si="139">V68</f>
        <v>0</v>
      </c>
      <c r="V68" s="3">
        <f>AA68+AC68+AE68+AG68+AI68</f>
        <v>0</v>
      </c>
      <c r="W68" s="3">
        <f t="shared" ref="W68" si="140">X68</f>
        <v>0</v>
      </c>
      <c r="X68" s="3">
        <f t="shared" ref="X68" si="141">V68</f>
        <v>0</v>
      </c>
      <c r="Y68" s="3">
        <f t="shared" ref="Y68" si="142">Z68</f>
        <v>0.62499916666666677</v>
      </c>
      <c r="Z68" s="3">
        <f t="shared" ref="Z68" si="143">AB68+AD68+AF68+AH68+AJ68+AK68</f>
        <v>0.62499916666666677</v>
      </c>
      <c r="AA68" s="3">
        <v>0</v>
      </c>
      <c r="AB68" s="3">
        <v>0.62499916666666677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f t="shared" ref="AL68" si="144">AC68+AE68+AG68+AI68+AK68</f>
        <v>0</v>
      </c>
      <c r="AM68" s="3">
        <f t="shared" ref="AM68" si="145">AD68+AF68+AH68+AJ68+AK68</f>
        <v>0</v>
      </c>
      <c r="AN68" s="64"/>
      <c r="AO68" s="12"/>
      <c r="AP68" s="12"/>
      <c r="AQ68" s="14"/>
      <c r="AR68" s="14"/>
      <c r="AS68" s="14"/>
      <c r="AT68" s="14"/>
    </row>
    <row r="69" spans="1:46" s="44" customFormat="1" x14ac:dyDescent="0.25">
      <c r="A69" s="42" t="s">
        <v>80</v>
      </c>
      <c r="B69" s="6" t="s">
        <v>106</v>
      </c>
      <c r="C69" s="6" t="s">
        <v>91</v>
      </c>
      <c r="D69" s="6" t="s">
        <v>35</v>
      </c>
      <c r="E69" s="6">
        <v>2018</v>
      </c>
      <c r="F69" s="6">
        <v>2023</v>
      </c>
      <c r="G69" s="6">
        <v>2024</v>
      </c>
      <c r="H69" s="6" t="s">
        <v>35</v>
      </c>
      <c r="I69" s="6" t="s">
        <v>35</v>
      </c>
      <c r="J69" s="5">
        <f t="shared" ref="J69" si="146">J70+J71+J72+J73</f>
        <v>0.79576271186440672</v>
      </c>
      <c r="K69" s="5">
        <f t="shared" ref="K69:AM69" si="147">K70+K71+K72+K73</f>
        <v>3.8267627118644065</v>
      </c>
      <c r="L69" s="5">
        <f t="shared" si="147"/>
        <v>0</v>
      </c>
      <c r="M69" s="5">
        <f t="shared" si="147"/>
        <v>0</v>
      </c>
      <c r="N69" s="5">
        <f t="shared" si="147"/>
        <v>0</v>
      </c>
      <c r="O69" s="5">
        <f t="shared" si="147"/>
        <v>3.8267627118644065</v>
      </c>
      <c r="P69" s="5">
        <f t="shared" si="147"/>
        <v>3.6104668510983671</v>
      </c>
      <c r="Q69" s="5">
        <f t="shared" si="147"/>
        <v>0</v>
      </c>
      <c r="R69" s="5">
        <f t="shared" si="147"/>
        <v>0</v>
      </c>
      <c r="S69" s="5">
        <f t="shared" si="147"/>
        <v>0</v>
      </c>
      <c r="T69" s="5">
        <f t="shared" si="147"/>
        <v>3.6104668510983671</v>
      </c>
      <c r="U69" s="5">
        <f t="shared" si="147"/>
        <v>3.0309999999999997</v>
      </c>
      <c r="V69" s="5">
        <f t="shared" si="147"/>
        <v>3.0309999999999997</v>
      </c>
      <c r="W69" s="5">
        <f t="shared" si="147"/>
        <v>3.0309999999999997</v>
      </c>
      <c r="X69" s="5">
        <f t="shared" si="147"/>
        <v>3.0309999999999997</v>
      </c>
      <c r="Y69" s="5">
        <f t="shared" si="147"/>
        <v>2.8147041392339602</v>
      </c>
      <c r="Z69" s="5">
        <f t="shared" si="147"/>
        <v>2.8147041392339602</v>
      </c>
      <c r="AA69" s="5">
        <f t="shared" si="147"/>
        <v>0</v>
      </c>
      <c r="AB69" s="5">
        <f t="shared" si="147"/>
        <v>0.154</v>
      </c>
      <c r="AC69" s="5">
        <f t="shared" si="147"/>
        <v>0</v>
      </c>
      <c r="AD69" s="5">
        <f t="shared" si="147"/>
        <v>0.26747280000000001</v>
      </c>
      <c r="AE69" s="5">
        <f t="shared" si="147"/>
        <v>1</v>
      </c>
      <c r="AF69" s="5">
        <f t="shared" si="147"/>
        <v>0.67367015591186452</v>
      </c>
      <c r="AG69" s="5">
        <f t="shared" si="147"/>
        <v>1</v>
      </c>
      <c r="AH69" s="5">
        <f t="shared" si="147"/>
        <v>1.1913567372</v>
      </c>
      <c r="AI69" s="5">
        <f t="shared" si="147"/>
        <v>1.0309999999999999</v>
      </c>
      <c r="AJ69" s="5">
        <f t="shared" si="147"/>
        <v>0</v>
      </c>
      <c r="AK69" s="5">
        <f t="shared" si="147"/>
        <v>0.52820444612209605</v>
      </c>
      <c r="AL69" s="5">
        <f t="shared" si="147"/>
        <v>3.559204446122096</v>
      </c>
      <c r="AM69" s="5">
        <f t="shared" si="147"/>
        <v>2.6607041392339603</v>
      </c>
      <c r="AN69" s="6" t="s">
        <v>35</v>
      </c>
      <c r="AO69" s="12"/>
      <c r="AP69" s="12"/>
      <c r="AQ69" s="43"/>
      <c r="AR69" s="43"/>
      <c r="AS69" s="43"/>
      <c r="AT69" s="43"/>
    </row>
    <row r="70" spans="1:46" ht="35.25" customHeight="1" x14ac:dyDescent="0.25">
      <c r="A70" s="10" t="s">
        <v>80</v>
      </c>
      <c r="B70" s="9" t="s">
        <v>202</v>
      </c>
      <c r="C70" s="4" t="s">
        <v>99</v>
      </c>
      <c r="D70" s="4" t="s">
        <v>36</v>
      </c>
      <c r="E70" s="4">
        <v>2018</v>
      </c>
      <c r="F70" s="4">
        <v>2021</v>
      </c>
      <c r="G70" s="4">
        <v>2021</v>
      </c>
      <c r="H70" s="4" t="s">
        <v>35</v>
      </c>
      <c r="I70" s="4" t="s">
        <v>35</v>
      </c>
      <c r="J70" s="3">
        <f>0.826/1.18</f>
        <v>0.7</v>
      </c>
      <c r="K70" s="3">
        <f t="shared" ref="K70" si="148">L70+M70+N70+O70</f>
        <v>1.3003389830508474</v>
      </c>
      <c r="L70" s="3">
        <v>0</v>
      </c>
      <c r="M70" s="3">
        <v>0</v>
      </c>
      <c r="N70" s="3">
        <v>0</v>
      </c>
      <c r="O70" s="3">
        <f t="shared" si="38"/>
        <v>1.3003389830508474</v>
      </c>
      <c r="P70" s="3">
        <f t="shared" ref="P70" si="149">T70</f>
        <v>1.1765027932000001</v>
      </c>
      <c r="Q70" s="3">
        <v>0</v>
      </c>
      <c r="R70" s="3">
        <v>0</v>
      </c>
      <c r="S70" s="3">
        <v>0</v>
      </c>
      <c r="T70" s="3">
        <f t="shared" ref="T70" si="150">Y70+J70</f>
        <v>1.1765027932000001</v>
      </c>
      <c r="U70" s="3">
        <f t="shared" si="41"/>
        <v>0.60033898305084754</v>
      </c>
      <c r="V70" s="3">
        <f>AA70+AC70+AE70+AG70+AI70</f>
        <v>0.60033898305084754</v>
      </c>
      <c r="W70" s="3">
        <f t="shared" si="43"/>
        <v>0.60033898305084754</v>
      </c>
      <c r="X70" s="3">
        <f t="shared" ref="X70" si="151">V70</f>
        <v>0.60033898305084754</v>
      </c>
      <c r="Y70" s="3">
        <f t="shared" si="45"/>
        <v>0.47650279320000005</v>
      </c>
      <c r="Z70" s="3">
        <f t="shared" ref="Z70" si="152">AB70+AD70+AF70+AH70+AJ70+AK70</f>
        <v>0.47650279320000005</v>
      </c>
      <c r="AA70" s="3">
        <v>0</v>
      </c>
      <c r="AB70" s="3">
        <v>0</v>
      </c>
      <c r="AC70" s="3">
        <v>0</v>
      </c>
      <c r="AD70" s="3">
        <v>0.26747280000000001</v>
      </c>
      <c r="AE70" s="3">
        <v>0.60033898305084754</v>
      </c>
      <c r="AF70" s="3">
        <v>0.20902999320000004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f t="shared" ref="AL70:AL78" si="153">AC70+AE70+AG70+AI70+AK70</f>
        <v>0.60033898305084754</v>
      </c>
      <c r="AM70" s="3">
        <f t="shared" ref="AM70" si="154">AD70+AF70+AH70+AJ70+AK70</f>
        <v>0.47650279320000005</v>
      </c>
      <c r="AN70" s="4" t="s">
        <v>174</v>
      </c>
      <c r="AO70" s="12"/>
      <c r="AP70" s="12"/>
      <c r="AQ70" s="14"/>
      <c r="AR70" s="14"/>
      <c r="AS70" s="14"/>
      <c r="AT70" s="14"/>
    </row>
    <row r="71" spans="1:46" ht="44.25" customHeight="1" x14ac:dyDescent="0.25">
      <c r="A71" s="10" t="s">
        <v>80</v>
      </c>
      <c r="B71" s="8" t="s">
        <v>126</v>
      </c>
      <c r="C71" s="4" t="s">
        <v>100</v>
      </c>
      <c r="D71" s="4" t="s">
        <v>36</v>
      </c>
      <c r="E71" s="4">
        <v>2018</v>
      </c>
      <c r="F71" s="4">
        <v>2021</v>
      </c>
      <c r="G71" s="4">
        <v>2024</v>
      </c>
      <c r="H71" s="4" t="s">
        <v>35</v>
      </c>
      <c r="I71" s="4" t="s">
        <v>35</v>
      </c>
      <c r="J71" s="3">
        <f>0.113/1.18</f>
        <v>9.5762711864406783E-2</v>
      </c>
      <c r="K71" s="3">
        <f t="shared" ref="K71:K72" si="155">L71+M71+N71+O71</f>
        <v>0.49542372881355934</v>
      </c>
      <c r="L71" s="3">
        <v>0</v>
      </c>
      <c r="M71" s="3">
        <v>0</v>
      </c>
      <c r="N71" s="3">
        <v>0</v>
      </c>
      <c r="O71" s="3">
        <f t="shared" si="38"/>
        <v>0.49542372881355934</v>
      </c>
      <c r="P71" s="3">
        <f t="shared" ref="P71:P72" si="156">T71</f>
        <v>1.0886073206983673</v>
      </c>
      <c r="Q71" s="3">
        <v>0</v>
      </c>
      <c r="R71" s="3">
        <v>0</v>
      </c>
      <c r="S71" s="3">
        <v>0</v>
      </c>
      <c r="T71" s="3">
        <f t="shared" ref="T71:T72" si="157">Y71+J71</f>
        <v>1.0886073206983673</v>
      </c>
      <c r="U71" s="3">
        <f t="shared" si="41"/>
        <v>0.39966101694915257</v>
      </c>
      <c r="V71" s="3">
        <f t="shared" ref="V71:V88" si="158">AA71+AC71+AE71+AG71+AI71</f>
        <v>0.39966101694915257</v>
      </c>
      <c r="W71" s="3">
        <f t="shared" si="43"/>
        <v>0.39966101694915257</v>
      </c>
      <c r="X71" s="3">
        <f t="shared" ref="X71:X72" si="159">V71</f>
        <v>0.39966101694915257</v>
      </c>
      <c r="Y71" s="3">
        <f t="shared" si="45"/>
        <v>0.99284460883396053</v>
      </c>
      <c r="Z71" s="3">
        <f t="shared" ref="Z71:Z72" si="160">AB71+AD71+AF71+AH71+AJ71+AK71</f>
        <v>0.99284460883396053</v>
      </c>
      <c r="AA71" s="3">
        <v>0</v>
      </c>
      <c r="AB71" s="3">
        <v>0</v>
      </c>
      <c r="AC71" s="3">
        <v>0</v>
      </c>
      <c r="AD71" s="3">
        <v>0</v>
      </c>
      <c r="AE71" s="3">
        <v>0.39966101694915257</v>
      </c>
      <c r="AF71" s="3">
        <v>0.46464016271186448</v>
      </c>
      <c r="AG71" s="3">
        <v>0</v>
      </c>
      <c r="AH71" s="3">
        <v>0</v>
      </c>
      <c r="AI71" s="3">
        <v>0</v>
      </c>
      <c r="AJ71" s="3">
        <v>0</v>
      </c>
      <c r="AK71" s="3">
        <v>0.52820444612209605</v>
      </c>
      <c r="AL71" s="3">
        <f t="shared" ref="AL71:AL72" si="161">AC71+AE71+AG71+AI71+AK71</f>
        <v>0.92786546307124862</v>
      </c>
      <c r="AM71" s="3">
        <f t="shared" ref="AM71:AM72" si="162">AD71+AF71+AH71+AJ71+AK71</f>
        <v>0.99284460883396053</v>
      </c>
      <c r="AN71" s="4" t="s">
        <v>173</v>
      </c>
      <c r="AO71" s="12"/>
      <c r="AP71" s="12"/>
      <c r="AQ71" s="14"/>
      <c r="AR71" s="14"/>
      <c r="AS71" s="14"/>
      <c r="AT71" s="14"/>
    </row>
    <row r="72" spans="1:46" ht="41.25" customHeight="1" x14ac:dyDescent="0.25">
      <c r="A72" s="10" t="s">
        <v>80</v>
      </c>
      <c r="B72" s="9" t="s">
        <v>127</v>
      </c>
      <c r="C72" s="4" t="s">
        <v>101</v>
      </c>
      <c r="D72" s="4" t="s">
        <v>178</v>
      </c>
      <c r="E72" s="4">
        <v>2022</v>
      </c>
      <c r="F72" s="4">
        <v>2023</v>
      </c>
      <c r="G72" s="4">
        <v>2022</v>
      </c>
      <c r="H72" s="4" t="s">
        <v>35</v>
      </c>
      <c r="I72" s="4" t="s">
        <v>35</v>
      </c>
      <c r="J72" s="3">
        <v>0</v>
      </c>
      <c r="K72" s="3">
        <f t="shared" si="155"/>
        <v>2.0309999999999997</v>
      </c>
      <c r="L72" s="3">
        <v>0</v>
      </c>
      <c r="M72" s="3">
        <v>0</v>
      </c>
      <c r="N72" s="3">
        <v>0</v>
      </c>
      <c r="O72" s="3">
        <f t="shared" si="38"/>
        <v>2.0309999999999997</v>
      </c>
      <c r="P72" s="3">
        <f t="shared" si="156"/>
        <v>1.1913567372</v>
      </c>
      <c r="Q72" s="3">
        <v>0</v>
      </c>
      <c r="R72" s="3">
        <v>0</v>
      </c>
      <c r="S72" s="3">
        <v>0</v>
      </c>
      <c r="T72" s="3">
        <f t="shared" si="157"/>
        <v>1.1913567372</v>
      </c>
      <c r="U72" s="3">
        <f t="shared" si="41"/>
        <v>2.0309999999999997</v>
      </c>
      <c r="V72" s="3">
        <f t="shared" si="158"/>
        <v>2.0309999999999997</v>
      </c>
      <c r="W72" s="3">
        <f t="shared" si="43"/>
        <v>2.0309999999999997</v>
      </c>
      <c r="X72" s="3">
        <f t="shared" si="159"/>
        <v>2.0309999999999997</v>
      </c>
      <c r="Y72" s="3">
        <f t="shared" si="45"/>
        <v>1.1913567372</v>
      </c>
      <c r="Z72" s="3">
        <f t="shared" si="160"/>
        <v>1.1913567372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1</v>
      </c>
      <c r="AH72" s="3">
        <v>1.1913567372</v>
      </c>
      <c r="AI72" s="3">
        <v>1.0309999999999999</v>
      </c>
      <c r="AJ72" s="3">
        <v>0</v>
      </c>
      <c r="AK72" s="3">
        <v>0</v>
      </c>
      <c r="AL72" s="3">
        <f t="shared" si="161"/>
        <v>2.0309999999999997</v>
      </c>
      <c r="AM72" s="3">
        <f t="shared" si="162"/>
        <v>1.1913567372</v>
      </c>
      <c r="AN72" s="4" t="s">
        <v>173</v>
      </c>
      <c r="AO72" s="12"/>
      <c r="AP72" s="12"/>
      <c r="AQ72" s="14"/>
      <c r="AR72" s="14"/>
      <c r="AS72" s="14"/>
      <c r="AT72" s="14"/>
    </row>
    <row r="73" spans="1:46" ht="126.75" customHeight="1" x14ac:dyDescent="0.25">
      <c r="A73" s="10" t="s">
        <v>80</v>
      </c>
      <c r="B73" s="9" t="s">
        <v>183</v>
      </c>
      <c r="C73" s="4" t="s">
        <v>184</v>
      </c>
      <c r="D73" s="4" t="s">
        <v>178</v>
      </c>
      <c r="E73" s="4">
        <v>2019</v>
      </c>
      <c r="F73" s="4" t="s">
        <v>35</v>
      </c>
      <c r="G73" s="4">
        <v>2019</v>
      </c>
      <c r="H73" s="4" t="s">
        <v>35</v>
      </c>
      <c r="I73" s="4" t="s">
        <v>35</v>
      </c>
      <c r="J73" s="3">
        <v>0</v>
      </c>
      <c r="K73" s="3">
        <f t="shared" ref="K73" si="163">L73+M73+N73+O73</f>
        <v>0</v>
      </c>
      <c r="L73" s="3">
        <v>0</v>
      </c>
      <c r="M73" s="3">
        <v>0</v>
      </c>
      <c r="N73" s="3">
        <v>0</v>
      </c>
      <c r="O73" s="3">
        <f t="shared" ref="O73" si="164">U73+J73</f>
        <v>0</v>
      </c>
      <c r="P73" s="3">
        <f t="shared" ref="P73" si="165">T73</f>
        <v>0.154</v>
      </c>
      <c r="Q73" s="3">
        <v>0</v>
      </c>
      <c r="R73" s="3">
        <v>0</v>
      </c>
      <c r="S73" s="3">
        <v>0</v>
      </c>
      <c r="T73" s="3">
        <f t="shared" ref="T73" si="166">Y73+J73</f>
        <v>0.154</v>
      </c>
      <c r="U73" s="3">
        <f t="shared" ref="U73" si="167">V73</f>
        <v>0</v>
      </c>
      <c r="V73" s="3">
        <f t="shared" ref="V73" si="168">AA73+AC73+AE73+AG73+AI73</f>
        <v>0</v>
      </c>
      <c r="W73" s="3">
        <f t="shared" ref="W73" si="169">X73</f>
        <v>0</v>
      </c>
      <c r="X73" s="3">
        <f t="shared" ref="X73" si="170">V73</f>
        <v>0</v>
      </c>
      <c r="Y73" s="3">
        <f t="shared" ref="Y73" si="171">Z73</f>
        <v>0.154</v>
      </c>
      <c r="Z73" s="3">
        <f t="shared" ref="Z73" si="172">AB73+AD73+AF73+AH73+AJ73+AK73</f>
        <v>0.154</v>
      </c>
      <c r="AA73" s="3">
        <v>0</v>
      </c>
      <c r="AB73" s="3">
        <v>0.154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f t="shared" ref="AL73" si="173">AC73+AE73+AG73+AI73+AK73</f>
        <v>0</v>
      </c>
      <c r="AM73" s="3">
        <f t="shared" ref="AM73" si="174">AD73+AF73+AH73+AJ73+AK73</f>
        <v>0</v>
      </c>
      <c r="AN73" s="4" t="s">
        <v>197</v>
      </c>
      <c r="AO73" s="12"/>
      <c r="AP73" s="12"/>
      <c r="AQ73" s="14"/>
      <c r="AR73" s="14"/>
      <c r="AS73" s="14"/>
      <c r="AT73" s="14"/>
    </row>
    <row r="74" spans="1:46" ht="41.25" customHeight="1" x14ac:dyDescent="0.25">
      <c r="A74" s="46" t="s">
        <v>80</v>
      </c>
      <c r="B74" s="6" t="s">
        <v>185</v>
      </c>
      <c r="C74" s="6" t="s">
        <v>91</v>
      </c>
      <c r="D74" s="6" t="s">
        <v>35</v>
      </c>
      <c r="E74" s="6">
        <v>2019</v>
      </c>
      <c r="F74" s="6" t="s">
        <v>35</v>
      </c>
      <c r="G74" s="6">
        <v>2019</v>
      </c>
      <c r="H74" s="6" t="s">
        <v>35</v>
      </c>
      <c r="I74" s="6" t="s">
        <v>35</v>
      </c>
      <c r="J74" s="5">
        <f t="shared" ref="J74:AM74" si="175">SUM(J75:J76)</f>
        <v>0</v>
      </c>
      <c r="K74" s="5">
        <f t="shared" si="175"/>
        <v>0</v>
      </c>
      <c r="L74" s="5">
        <f t="shared" si="175"/>
        <v>0</v>
      </c>
      <c r="M74" s="5">
        <f t="shared" si="175"/>
        <v>0</v>
      </c>
      <c r="N74" s="5">
        <f t="shared" si="175"/>
        <v>0</v>
      </c>
      <c r="O74" s="5">
        <f t="shared" si="175"/>
        <v>0</v>
      </c>
      <c r="P74" s="5">
        <f t="shared" si="175"/>
        <v>0.24758265000000002</v>
      </c>
      <c r="Q74" s="5">
        <f t="shared" si="175"/>
        <v>0</v>
      </c>
      <c r="R74" s="5">
        <f t="shared" si="175"/>
        <v>0</v>
      </c>
      <c r="S74" s="5">
        <f t="shared" si="175"/>
        <v>0</v>
      </c>
      <c r="T74" s="5">
        <f t="shared" si="175"/>
        <v>0.24758265000000002</v>
      </c>
      <c r="U74" s="5">
        <f t="shared" si="175"/>
        <v>0</v>
      </c>
      <c r="V74" s="5">
        <f t="shared" si="175"/>
        <v>0</v>
      </c>
      <c r="W74" s="5">
        <f t="shared" si="175"/>
        <v>0</v>
      </c>
      <c r="X74" s="5">
        <f t="shared" si="175"/>
        <v>0</v>
      </c>
      <c r="Y74" s="5">
        <f t="shared" si="175"/>
        <v>0.24758265000000002</v>
      </c>
      <c r="Z74" s="5">
        <f t="shared" si="175"/>
        <v>0.24758265000000002</v>
      </c>
      <c r="AA74" s="5">
        <f t="shared" si="175"/>
        <v>0</v>
      </c>
      <c r="AB74" s="5">
        <f t="shared" si="175"/>
        <v>0.24758265000000002</v>
      </c>
      <c r="AC74" s="5">
        <f t="shared" si="175"/>
        <v>0</v>
      </c>
      <c r="AD74" s="5">
        <f t="shared" si="175"/>
        <v>0</v>
      </c>
      <c r="AE74" s="5">
        <f t="shared" si="175"/>
        <v>0</v>
      </c>
      <c r="AF74" s="5">
        <f t="shared" si="175"/>
        <v>0</v>
      </c>
      <c r="AG74" s="5">
        <f t="shared" si="175"/>
        <v>0</v>
      </c>
      <c r="AH74" s="5">
        <f t="shared" si="175"/>
        <v>0</v>
      </c>
      <c r="AI74" s="5">
        <f t="shared" si="175"/>
        <v>0</v>
      </c>
      <c r="AJ74" s="5">
        <f t="shared" si="175"/>
        <v>0</v>
      </c>
      <c r="AK74" s="5">
        <f t="shared" si="175"/>
        <v>0</v>
      </c>
      <c r="AL74" s="5">
        <f t="shared" si="175"/>
        <v>0</v>
      </c>
      <c r="AM74" s="5">
        <f t="shared" si="175"/>
        <v>0</v>
      </c>
      <c r="AN74" s="63" t="s">
        <v>204</v>
      </c>
      <c r="AO74" s="12"/>
      <c r="AP74" s="12"/>
      <c r="AQ74" s="14"/>
      <c r="AR74" s="14"/>
      <c r="AS74" s="14"/>
      <c r="AT74" s="14"/>
    </row>
    <row r="75" spans="1:46" ht="41.25" customHeight="1" x14ac:dyDescent="0.25">
      <c r="A75" s="16" t="s">
        <v>80</v>
      </c>
      <c r="B75" s="9" t="s">
        <v>186</v>
      </c>
      <c r="C75" s="18" t="s">
        <v>187</v>
      </c>
      <c r="D75" s="4" t="s">
        <v>178</v>
      </c>
      <c r="E75" s="4">
        <v>2019</v>
      </c>
      <c r="F75" s="4" t="s">
        <v>35</v>
      </c>
      <c r="G75" s="4">
        <v>2019</v>
      </c>
      <c r="H75" s="4" t="s">
        <v>35</v>
      </c>
      <c r="I75" s="4" t="s">
        <v>35</v>
      </c>
      <c r="J75" s="3">
        <v>0</v>
      </c>
      <c r="K75" s="3">
        <f t="shared" ref="K75:K76" si="176">L75+M75+N75+O75</f>
        <v>0</v>
      </c>
      <c r="L75" s="3">
        <v>0</v>
      </c>
      <c r="M75" s="3">
        <v>0</v>
      </c>
      <c r="N75" s="3">
        <v>0</v>
      </c>
      <c r="O75" s="3">
        <f t="shared" ref="O75:O76" si="177">U75+J75</f>
        <v>0</v>
      </c>
      <c r="P75" s="3">
        <f t="shared" ref="P75:P76" si="178">T75</f>
        <v>9.8240800000000017E-2</v>
      </c>
      <c r="Q75" s="3">
        <v>0</v>
      </c>
      <c r="R75" s="3">
        <v>0</v>
      </c>
      <c r="S75" s="3">
        <v>0</v>
      </c>
      <c r="T75" s="3">
        <f t="shared" ref="T75:T76" si="179">Y75+J75</f>
        <v>9.8240800000000017E-2</v>
      </c>
      <c r="U75" s="3">
        <f t="shared" ref="U75:U76" si="180">V75</f>
        <v>0</v>
      </c>
      <c r="V75" s="3">
        <f t="shared" ref="V75:V76" si="181">AA75+AC75+AE75+AG75+AI75</f>
        <v>0</v>
      </c>
      <c r="W75" s="3">
        <f t="shared" ref="W75:W76" si="182">X75</f>
        <v>0</v>
      </c>
      <c r="X75" s="3">
        <f t="shared" ref="X75:X76" si="183">V75</f>
        <v>0</v>
      </c>
      <c r="Y75" s="3">
        <f t="shared" ref="Y75:Y76" si="184">Z75</f>
        <v>9.8240800000000017E-2</v>
      </c>
      <c r="Z75" s="3">
        <f t="shared" ref="Z75:Z76" si="185">AB75+AD75+AF75+AH75+AJ75+AK75</f>
        <v>9.8240800000000017E-2</v>
      </c>
      <c r="AA75" s="3">
        <v>0</v>
      </c>
      <c r="AB75" s="3">
        <v>9.8240800000000017E-2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f t="shared" ref="AL75:AL76" si="186">AC75+AE75+AG75+AI75+AK75</f>
        <v>0</v>
      </c>
      <c r="AM75" s="3">
        <f t="shared" ref="AM75:AM76" si="187">AD75+AF75+AH75+AJ75+AK75</f>
        <v>0</v>
      </c>
      <c r="AN75" s="65"/>
      <c r="AO75" s="12"/>
      <c r="AP75" s="12"/>
      <c r="AQ75" s="14"/>
      <c r="AR75" s="14"/>
      <c r="AS75" s="14"/>
      <c r="AT75" s="14"/>
    </row>
    <row r="76" spans="1:46" ht="41.25" customHeight="1" x14ac:dyDescent="0.25">
      <c r="A76" s="16" t="s">
        <v>80</v>
      </c>
      <c r="B76" s="9" t="s">
        <v>188</v>
      </c>
      <c r="C76" s="4" t="s">
        <v>189</v>
      </c>
      <c r="D76" s="4" t="s">
        <v>178</v>
      </c>
      <c r="E76" s="4">
        <v>2019</v>
      </c>
      <c r="F76" s="4" t="s">
        <v>35</v>
      </c>
      <c r="G76" s="4">
        <v>2019</v>
      </c>
      <c r="H76" s="4" t="s">
        <v>35</v>
      </c>
      <c r="I76" s="4" t="s">
        <v>35</v>
      </c>
      <c r="J76" s="3">
        <v>0</v>
      </c>
      <c r="K76" s="3">
        <f t="shared" si="176"/>
        <v>0</v>
      </c>
      <c r="L76" s="3">
        <v>0</v>
      </c>
      <c r="M76" s="3">
        <v>0</v>
      </c>
      <c r="N76" s="3">
        <v>0</v>
      </c>
      <c r="O76" s="3">
        <f t="shared" si="177"/>
        <v>0</v>
      </c>
      <c r="P76" s="3">
        <f t="shared" si="178"/>
        <v>0.14934185</v>
      </c>
      <c r="Q76" s="3">
        <v>0</v>
      </c>
      <c r="R76" s="3">
        <v>0</v>
      </c>
      <c r="S76" s="3">
        <v>0</v>
      </c>
      <c r="T76" s="3">
        <f t="shared" si="179"/>
        <v>0.14934185</v>
      </c>
      <c r="U76" s="3">
        <f t="shared" si="180"/>
        <v>0</v>
      </c>
      <c r="V76" s="3">
        <f t="shared" si="181"/>
        <v>0</v>
      </c>
      <c r="W76" s="3">
        <f t="shared" si="182"/>
        <v>0</v>
      </c>
      <c r="X76" s="3">
        <f t="shared" si="183"/>
        <v>0</v>
      </c>
      <c r="Y76" s="3">
        <f t="shared" si="184"/>
        <v>0.14934185</v>
      </c>
      <c r="Z76" s="3">
        <f t="shared" si="185"/>
        <v>0.14934185</v>
      </c>
      <c r="AA76" s="3">
        <v>0</v>
      </c>
      <c r="AB76" s="3">
        <v>0.14934185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f t="shared" si="186"/>
        <v>0</v>
      </c>
      <c r="AM76" s="3">
        <f t="shared" si="187"/>
        <v>0</v>
      </c>
      <c r="AN76" s="65"/>
      <c r="AO76" s="12"/>
      <c r="AP76" s="12"/>
      <c r="AQ76" s="14"/>
      <c r="AR76" s="14"/>
      <c r="AS76" s="14"/>
      <c r="AT76" s="14"/>
    </row>
    <row r="77" spans="1:46" s="44" customFormat="1" ht="28.5" customHeight="1" x14ac:dyDescent="0.25">
      <c r="A77" s="42" t="s">
        <v>80</v>
      </c>
      <c r="B77" s="6" t="s">
        <v>121</v>
      </c>
      <c r="C77" s="6" t="s">
        <v>91</v>
      </c>
      <c r="D77" s="6" t="s">
        <v>35</v>
      </c>
      <c r="E77" s="6">
        <v>2020</v>
      </c>
      <c r="F77" s="6" t="s">
        <v>35</v>
      </c>
      <c r="G77" s="6">
        <v>2020</v>
      </c>
      <c r="H77" s="6" t="s">
        <v>35</v>
      </c>
      <c r="I77" s="6" t="s">
        <v>35</v>
      </c>
      <c r="J77" s="5">
        <f t="shared" ref="J77:AM77" si="188">SUM(J78:J84)</f>
        <v>0</v>
      </c>
      <c r="K77" s="5">
        <f t="shared" si="188"/>
        <v>0</v>
      </c>
      <c r="L77" s="5">
        <f t="shared" si="188"/>
        <v>0</v>
      </c>
      <c r="M77" s="5">
        <f t="shared" si="188"/>
        <v>0</v>
      </c>
      <c r="N77" s="5">
        <f t="shared" si="188"/>
        <v>0</v>
      </c>
      <c r="O77" s="5">
        <f t="shared" si="188"/>
        <v>0</v>
      </c>
      <c r="P77" s="5">
        <f t="shared" si="188"/>
        <v>2.2062919280000002</v>
      </c>
      <c r="Q77" s="5">
        <f t="shared" si="188"/>
        <v>0</v>
      </c>
      <c r="R77" s="5">
        <f t="shared" si="188"/>
        <v>0</v>
      </c>
      <c r="S77" s="5">
        <f t="shared" si="188"/>
        <v>0</v>
      </c>
      <c r="T77" s="5">
        <f t="shared" si="188"/>
        <v>2.2062919280000002</v>
      </c>
      <c r="U77" s="5">
        <f t="shared" si="188"/>
        <v>0</v>
      </c>
      <c r="V77" s="5">
        <f t="shared" si="188"/>
        <v>0</v>
      </c>
      <c r="W77" s="5">
        <f t="shared" si="188"/>
        <v>0</v>
      </c>
      <c r="X77" s="5">
        <f t="shared" si="188"/>
        <v>0</v>
      </c>
      <c r="Y77" s="5">
        <f t="shared" si="188"/>
        <v>2.2062919280000002</v>
      </c>
      <c r="Z77" s="5">
        <f t="shared" si="188"/>
        <v>2.2062919280000002</v>
      </c>
      <c r="AA77" s="5">
        <f t="shared" si="188"/>
        <v>0</v>
      </c>
      <c r="AB77" s="5">
        <f t="shared" si="188"/>
        <v>0.38721380000000005</v>
      </c>
      <c r="AC77" s="5">
        <f t="shared" si="188"/>
        <v>0</v>
      </c>
      <c r="AD77" s="5">
        <f t="shared" si="188"/>
        <v>1.8190781280000001</v>
      </c>
      <c r="AE77" s="5">
        <f t="shared" si="188"/>
        <v>0</v>
      </c>
      <c r="AF77" s="5">
        <f t="shared" si="188"/>
        <v>0</v>
      </c>
      <c r="AG77" s="5">
        <f t="shared" si="188"/>
        <v>0</v>
      </c>
      <c r="AH77" s="5">
        <f t="shared" si="188"/>
        <v>0</v>
      </c>
      <c r="AI77" s="5">
        <f t="shared" si="188"/>
        <v>0</v>
      </c>
      <c r="AJ77" s="5">
        <f t="shared" si="188"/>
        <v>0</v>
      </c>
      <c r="AK77" s="5">
        <f t="shared" si="188"/>
        <v>0</v>
      </c>
      <c r="AL77" s="5">
        <f t="shared" si="188"/>
        <v>0</v>
      </c>
      <c r="AM77" s="5">
        <f t="shared" si="188"/>
        <v>1.8190781280000001</v>
      </c>
      <c r="AN77" s="5" t="s">
        <v>35</v>
      </c>
      <c r="AO77" s="12"/>
      <c r="AP77" s="12"/>
      <c r="AQ77" s="43"/>
      <c r="AR77" s="43"/>
      <c r="AS77" s="14"/>
      <c r="AT77" s="14"/>
    </row>
    <row r="78" spans="1:46" ht="28.5" customHeight="1" x14ac:dyDescent="0.25">
      <c r="A78" s="10" t="s">
        <v>80</v>
      </c>
      <c r="B78" s="8" t="s">
        <v>167</v>
      </c>
      <c r="C78" s="47" t="s">
        <v>141</v>
      </c>
      <c r="D78" s="4" t="s">
        <v>178</v>
      </c>
      <c r="E78" s="4">
        <v>2020</v>
      </c>
      <c r="F78" s="4" t="s">
        <v>35</v>
      </c>
      <c r="G78" s="4">
        <v>2020</v>
      </c>
      <c r="H78" s="4" t="s">
        <v>35</v>
      </c>
      <c r="I78" s="4" t="s">
        <v>35</v>
      </c>
      <c r="J78" s="3">
        <v>0</v>
      </c>
      <c r="K78" s="3">
        <f t="shared" ref="K78" si="189">L78+M78+N78+O78</f>
        <v>0</v>
      </c>
      <c r="L78" s="3">
        <v>0</v>
      </c>
      <c r="M78" s="3">
        <v>0</v>
      </c>
      <c r="N78" s="3">
        <v>0</v>
      </c>
      <c r="O78" s="3">
        <f t="shared" si="38"/>
        <v>0</v>
      </c>
      <c r="P78" s="3">
        <f t="shared" ref="P78" si="190">T78</f>
        <v>0.33762960000000003</v>
      </c>
      <c r="Q78" s="3">
        <v>0</v>
      </c>
      <c r="R78" s="3">
        <v>0</v>
      </c>
      <c r="S78" s="3">
        <v>0</v>
      </c>
      <c r="T78" s="3">
        <f t="shared" ref="T78" si="191">Y78+J78</f>
        <v>0.33762960000000003</v>
      </c>
      <c r="U78" s="3">
        <f t="shared" si="41"/>
        <v>0</v>
      </c>
      <c r="V78" s="3">
        <f t="shared" si="158"/>
        <v>0</v>
      </c>
      <c r="W78" s="3">
        <f t="shared" si="43"/>
        <v>0</v>
      </c>
      <c r="X78" s="3">
        <f t="shared" ref="X78:X80" si="192">V78</f>
        <v>0</v>
      </c>
      <c r="Y78" s="3">
        <f t="shared" si="45"/>
        <v>0.33762960000000003</v>
      </c>
      <c r="Z78" s="3">
        <f t="shared" ref="Z78:Z80" si="193">AB78+AD78+AF78+AH78+AJ78+AK78</f>
        <v>0.33762960000000003</v>
      </c>
      <c r="AA78" s="3">
        <v>0</v>
      </c>
      <c r="AB78" s="3">
        <v>0</v>
      </c>
      <c r="AC78" s="3">
        <v>0</v>
      </c>
      <c r="AD78" s="3">
        <v>0.33762960000000003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f t="shared" si="153"/>
        <v>0</v>
      </c>
      <c r="AM78" s="3">
        <f t="shared" si="78"/>
        <v>0.33762960000000003</v>
      </c>
      <c r="AN78" s="60" t="s">
        <v>203</v>
      </c>
      <c r="AO78" s="12"/>
      <c r="AP78" s="12"/>
      <c r="AQ78" s="14"/>
      <c r="AR78" s="14"/>
      <c r="AS78" s="14"/>
      <c r="AT78" s="14"/>
    </row>
    <row r="79" spans="1:46" ht="38.25" customHeight="1" x14ac:dyDescent="0.25">
      <c r="A79" s="10" t="s">
        <v>80</v>
      </c>
      <c r="B79" s="8" t="s">
        <v>168</v>
      </c>
      <c r="C79" s="47" t="s">
        <v>142</v>
      </c>
      <c r="D79" s="4" t="s">
        <v>178</v>
      </c>
      <c r="E79" s="4">
        <v>2020</v>
      </c>
      <c r="F79" s="4" t="s">
        <v>35</v>
      </c>
      <c r="G79" s="4">
        <v>2020</v>
      </c>
      <c r="H79" s="4" t="s">
        <v>35</v>
      </c>
      <c r="I79" s="4" t="s">
        <v>35</v>
      </c>
      <c r="J79" s="3">
        <v>0</v>
      </c>
      <c r="K79" s="3">
        <f t="shared" ref="K79:K81" si="194">L79+M79+N79+O79</f>
        <v>0</v>
      </c>
      <c r="L79" s="3">
        <v>0</v>
      </c>
      <c r="M79" s="3">
        <v>0</v>
      </c>
      <c r="N79" s="3">
        <v>0</v>
      </c>
      <c r="O79" s="3">
        <f t="shared" si="38"/>
        <v>0</v>
      </c>
      <c r="P79" s="3">
        <f t="shared" ref="P79:P81" si="195">T79</f>
        <v>0.25690543200000004</v>
      </c>
      <c r="Q79" s="3">
        <v>0</v>
      </c>
      <c r="R79" s="3">
        <v>0</v>
      </c>
      <c r="S79" s="3">
        <v>0</v>
      </c>
      <c r="T79" s="3">
        <f t="shared" ref="T79:T83" si="196">Y79+J79</f>
        <v>0.25690543200000004</v>
      </c>
      <c r="U79" s="3">
        <f t="shared" si="41"/>
        <v>0</v>
      </c>
      <c r="V79" s="3">
        <f t="shared" si="158"/>
        <v>0</v>
      </c>
      <c r="W79" s="3">
        <f t="shared" si="43"/>
        <v>0</v>
      </c>
      <c r="X79" s="3">
        <f t="shared" si="192"/>
        <v>0</v>
      </c>
      <c r="Y79" s="3">
        <f t="shared" si="45"/>
        <v>0.25690543200000004</v>
      </c>
      <c r="Z79" s="3">
        <f t="shared" si="193"/>
        <v>0.25690543200000004</v>
      </c>
      <c r="AA79" s="3">
        <v>0</v>
      </c>
      <c r="AB79" s="3">
        <v>0</v>
      </c>
      <c r="AC79" s="3">
        <v>0</v>
      </c>
      <c r="AD79" s="3">
        <v>0.25690543200000004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f t="shared" ref="AL79:AL83" si="197">AC79+AE79+AG79+AI79+AK79</f>
        <v>0</v>
      </c>
      <c r="AM79" s="3">
        <f t="shared" ref="AM79:AM83" si="198">AD79+AF79+AH79+AJ79+AK79</f>
        <v>0.25690543200000004</v>
      </c>
      <c r="AN79" s="61"/>
      <c r="AO79" s="12"/>
      <c r="AP79" s="12"/>
      <c r="AQ79" s="14"/>
      <c r="AR79" s="14"/>
      <c r="AS79" s="14"/>
      <c r="AT79" s="14"/>
    </row>
    <row r="80" spans="1:46" ht="28.5" customHeight="1" x14ac:dyDescent="0.25">
      <c r="A80" s="10" t="s">
        <v>80</v>
      </c>
      <c r="B80" s="8" t="s">
        <v>169</v>
      </c>
      <c r="C80" s="47" t="s">
        <v>143</v>
      </c>
      <c r="D80" s="4" t="s">
        <v>178</v>
      </c>
      <c r="E80" s="4">
        <v>2020</v>
      </c>
      <c r="F80" s="4" t="s">
        <v>35</v>
      </c>
      <c r="G80" s="4">
        <v>2020</v>
      </c>
      <c r="H80" s="4" t="s">
        <v>35</v>
      </c>
      <c r="I80" s="4" t="s">
        <v>35</v>
      </c>
      <c r="J80" s="3">
        <v>0</v>
      </c>
      <c r="K80" s="3">
        <f t="shared" si="194"/>
        <v>0</v>
      </c>
      <c r="L80" s="3">
        <v>0</v>
      </c>
      <c r="M80" s="3">
        <v>0</v>
      </c>
      <c r="N80" s="3">
        <v>0</v>
      </c>
      <c r="O80" s="3">
        <f t="shared" si="38"/>
        <v>0</v>
      </c>
      <c r="P80" s="3">
        <f t="shared" si="195"/>
        <v>0.16250068800000003</v>
      </c>
      <c r="Q80" s="3">
        <v>0</v>
      </c>
      <c r="R80" s="3">
        <v>0</v>
      </c>
      <c r="S80" s="3">
        <v>0</v>
      </c>
      <c r="T80" s="3">
        <f t="shared" si="196"/>
        <v>0.16250068800000003</v>
      </c>
      <c r="U80" s="3">
        <f t="shared" si="41"/>
        <v>0</v>
      </c>
      <c r="V80" s="3">
        <f t="shared" si="158"/>
        <v>0</v>
      </c>
      <c r="W80" s="3">
        <f t="shared" si="43"/>
        <v>0</v>
      </c>
      <c r="X80" s="3">
        <f t="shared" si="192"/>
        <v>0</v>
      </c>
      <c r="Y80" s="3">
        <f t="shared" si="45"/>
        <v>0.16250068800000003</v>
      </c>
      <c r="Z80" s="3">
        <f t="shared" si="193"/>
        <v>0.16250068800000003</v>
      </c>
      <c r="AA80" s="3">
        <v>0</v>
      </c>
      <c r="AB80" s="3">
        <v>0</v>
      </c>
      <c r="AC80" s="3">
        <v>0</v>
      </c>
      <c r="AD80" s="3">
        <v>0.16250068800000003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f t="shared" si="197"/>
        <v>0</v>
      </c>
      <c r="AM80" s="3">
        <f t="shared" si="198"/>
        <v>0.16250068800000003</v>
      </c>
      <c r="AN80" s="61"/>
      <c r="AO80" s="12"/>
      <c r="AP80" s="12"/>
      <c r="AQ80" s="14"/>
      <c r="AR80" s="14"/>
      <c r="AS80" s="14"/>
      <c r="AT80" s="14"/>
    </row>
    <row r="81" spans="1:46" ht="29.25" customHeight="1" x14ac:dyDescent="0.25">
      <c r="A81" s="10" t="s">
        <v>80</v>
      </c>
      <c r="B81" s="8" t="s">
        <v>170</v>
      </c>
      <c r="C81" s="47" t="s">
        <v>144</v>
      </c>
      <c r="D81" s="4" t="s">
        <v>178</v>
      </c>
      <c r="E81" s="4">
        <v>2020</v>
      </c>
      <c r="F81" s="4" t="s">
        <v>35</v>
      </c>
      <c r="G81" s="4">
        <v>2020</v>
      </c>
      <c r="H81" s="4" t="s">
        <v>35</v>
      </c>
      <c r="I81" s="4" t="s">
        <v>35</v>
      </c>
      <c r="J81" s="3">
        <v>0</v>
      </c>
      <c r="K81" s="3">
        <f t="shared" si="194"/>
        <v>0</v>
      </c>
      <c r="L81" s="3">
        <v>0</v>
      </c>
      <c r="M81" s="3">
        <v>0</v>
      </c>
      <c r="N81" s="3">
        <v>0</v>
      </c>
      <c r="O81" s="3">
        <f t="shared" si="38"/>
        <v>0</v>
      </c>
      <c r="P81" s="3">
        <f t="shared" si="195"/>
        <v>0.39792060000000001</v>
      </c>
      <c r="Q81" s="3">
        <v>0</v>
      </c>
      <c r="R81" s="3">
        <v>0</v>
      </c>
      <c r="S81" s="3">
        <v>0</v>
      </c>
      <c r="T81" s="3">
        <f t="shared" si="196"/>
        <v>0.39792060000000001</v>
      </c>
      <c r="U81" s="3">
        <f t="shared" si="41"/>
        <v>0</v>
      </c>
      <c r="V81" s="3">
        <f t="shared" si="158"/>
        <v>0</v>
      </c>
      <c r="W81" s="3">
        <f t="shared" si="43"/>
        <v>0</v>
      </c>
      <c r="X81" s="3">
        <f t="shared" ref="X81:X83" si="199">V81</f>
        <v>0</v>
      </c>
      <c r="Y81" s="3">
        <f t="shared" si="45"/>
        <v>0.39792060000000001</v>
      </c>
      <c r="Z81" s="3">
        <f t="shared" ref="Z81:Z83" si="200">AB81+AD81+AF81+AH81+AJ81+AK81</f>
        <v>0.39792060000000001</v>
      </c>
      <c r="AA81" s="3">
        <v>0</v>
      </c>
      <c r="AB81" s="3">
        <v>0</v>
      </c>
      <c r="AC81" s="3">
        <v>0</v>
      </c>
      <c r="AD81" s="3">
        <v>0.39792060000000001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f t="shared" si="197"/>
        <v>0</v>
      </c>
      <c r="AM81" s="3">
        <f t="shared" si="198"/>
        <v>0.39792060000000001</v>
      </c>
      <c r="AN81" s="61"/>
      <c r="AO81" s="12"/>
      <c r="AP81" s="12"/>
      <c r="AQ81" s="14"/>
      <c r="AR81" s="14"/>
      <c r="AS81" s="14"/>
      <c r="AT81" s="14"/>
    </row>
    <row r="82" spans="1:46" ht="27" customHeight="1" x14ac:dyDescent="0.25">
      <c r="A82" s="10" t="s">
        <v>80</v>
      </c>
      <c r="B82" s="8" t="s">
        <v>176</v>
      </c>
      <c r="C82" s="47" t="s">
        <v>145</v>
      </c>
      <c r="D82" s="4" t="s">
        <v>178</v>
      </c>
      <c r="E82" s="4">
        <v>2020</v>
      </c>
      <c r="F82" s="4" t="s">
        <v>35</v>
      </c>
      <c r="G82" s="4">
        <v>2020</v>
      </c>
      <c r="H82" s="4" t="s">
        <v>35</v>
      </c>
      <c r="I82" s="4" t="s">
        <v>35</v>
      </c>
      <c r="J82" s="3">
        <v>0</v>
      </c>
      <c r="K82" s="3">
        <f t="shared" ref="K82:K83" si="201">L82+M82+N82+O82</f>
        <v>0</v>
      </c>
      <c r="L82" s="3">
        <v>0</v>
      </c>
      <c r="M82" s="3">
        <v>0</v>
      </c>
      <c r="N82" s="3">
        <v>0</v>
      </c>
      <c r="O82" s="3">
        <f t="shared" si="38"/>
        <v>0</v>
      </c>
      <c r="P82" s="3">
        <f t="shared" ref="P82:P83" si="202">T82</f>
        <v>0.20174464800000003</v>
      </c>
      <c r="Q82" s="3">
        <v>0</v>
      </c>
      <c r="R82" s="3">
        <v>0</v>
      </c>
      <c r="S82" s="3">
        <v>0</v>
      </c>
      <c r="T82" s="3">
        <f t="shared" si="196"/>
        <v>0.20174464800000003</v>
      </c>
      <c r="U82" s="3">
        <f t="shared" si="41"/>
        <v>0</v>
      </c>
      <c r="V82" s="3">
        <f t="shared" si="158"/>
        <v>0</v>
      </c>
      <c r="W82" s="3">
        <f t="shared" si="43"/>
        <v>0</v>
      </c>
      <c r="X82" s="3">
        <f t="shared" si="199"/>
        <v>0</v>
      </c>
      <c r="Y82" s="3">
        <f t="shared" si="45"/>
        <v>0.20174464800000003</v>
      </c>
      <c r="Z82" s="3">
        <f t="shared" si="200"/>
        <v>0.20174464800000003</v>
      </c>
      <c r="AA82" s="3">
        <v>0</v>
      </c>
      <c r="AB82" s="3">
        <v>0</v>
      </c>
      <c r="AC82" s="3">
        <v>0</v>
      </c>
      <c r="AD82" s="3">
        <v>0.20174464800000003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f t="shared" si="197"/>
        <v>0</v>
      </c>
      <c r="AM82" s="3">
        <f t="shared" si="198"/>
        <v>0.20174464800000003</v>
      </c>
      <c r="AN82" s="61"/>
      <c r="AO82" s="12"/>
      <c r="AP82" s="12"/>
      <c r="AQ82" s="14"/>
      <c r="AR82" s="14"/>
      <c r="AS82" s="14"/>
      <c r="AT82" s="14"/>
    </row>
    <row r="83" spans="1:46" ht="27.75" customHeight="1" x14ac:dyDescent="0.25">
      <c r="A83" s="10" t="s">
        <v>80</v>
      </c>
      <c r="B83" s="8" t="s">
        <v>171</v>
      </c>
      <c r="C83" s="47" t="s">
        <v>146</v>
      </c>
      <c r="D83" s="4" t="s">
        <v>178</v>
      </c>
      <c r="E83" s="4">
        <v>2020</v>
      </c>
      <c r="F83" s="4" t="s">
        <v>35</v>
      </c>
      <c r="G83" s="4">
        <v>2020</v>
      </c>
      <c r="H83" s="4" t="s">
        <v>35</v>
      </c>
      <c r="I83" s="4" t="s">
        <v>35</v>
      </c>
      <c r="J83" s="3">
        <v>0</v>
      </c>
      <c r="K83" s="3">
        <f t="shared" si="201"/>
        <v>0</v>
      </c>
      <c r="L83" s="3">
        <v>0</v>
      </c>
      <c r="M83" s="3">
        <v>0</v>
      </c>
      <c r="N83" s="3">
        <v>0</v>
      </c>
      <c r="O83" s="3">
        <f t="shared" si="38"/>
        <v>0</v>
      </c>
      <c r="P83" s="3">
        <f t="shared" si="202"/>
        <v>0.46237716000000001</v>
      </c>
      <c r="Q83" s="3">
        <v>0</v>
      </c>
      <c r="R83" s="3">
        <v>0</v>
      </c>
      <c r="S83" s="3">
        <v>0</v>
      </c>
      <c r="T83" s="3">
        <f t="shared" si="196"/>
        <v>0.46237716000000001</v>
      </c>
      <c r="U83" s="3">
        <f t="shared" si="41"/>
        <v>0</v>
      </c>
      <c r="V83" s="3">
        <f t="shared" si="158"/>
        <v>0</v>
      </c>
      <c r="W83" s="3">
        <f t="shared" si="43"/>
        <v>0</v>
      </c>
      <c r="X83" s="3">
        <f t="shared" si="199"/>
        <v>0</v>
      </c>
      <c r="Y83" s="3">
        <f t="shared" si="45"/>
        <v>0.46237716000000001</v>
      </c>
      <c r="Z83" s="3">
        <f t="shared" si="200"/>
        <v>0.46237716000000001</v>
      </c>
      <c r="AA83" s="3">
        <v>0</v>
      </c>
      <c r="AB83" s="3">
        <v>0</v>
      </c>
      <c r="AC83" s="3">
        <v>0</v>
      </c>
      <c r="AD83" s="3">
        <v>0.46237716000000001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f t="shared" si="197"/>
        <v>0</v>
      </c>
      <c r="AM83" s="3">
        <f t="shared" si="198"/>
        <v>0.46237716000000001</v>
      </c>
      <c r="AN83" s="61"/>
      <c r="AO83" s="12"/>
      <c r="AP83" s="12"/>
      <c r="AQ83" s="14"/>
      <c r="AR83" s="14"/>
      <c r="AS83" s="14"/>
      <c r="AT83" s="14"/>
    </row>
    <row r="84" spans="1:46" ht="27.75" customHeight="1" x14ac:dyDescent="0.25">
      <c r="A84" s="10" t="s">
        <v>80</v>
      </c>
      <c r="B84" s="8" t="s">
        <v>190</v>
      </c>
      <c r="C84" s="47" t="s">
        <v>191</v>
      </c>
      <c r="D84" s="4" t="s">
        <v>178</v>
      </c>
      <c r="E84" s="4">
        <v>2019</v>
      </c>
      <c r="F84" s="4" t="s">
        <v>35</v>
      </c>
      <c r="G84" s="4">
        <v>2019</v>
      </c>
      <c r="H84" s="4" t="s">
        <v>35</v>
      </c>
      <c r="I84" s="4" t="s">
        <v>35</v>
      </c>
      <c r="J84" s="3">
        <v>0</v>
      </c>
      <c r="K84" s="3">
        <f t="shared" ref="K84" si="203">L84+M84+N84+O84</f>
        <v>0</v>
      </c>
      <c r="L84" s="3">
        <v>0</v>
      </c>
      <c r="M84" s="3">
        <v>0</v>
      </c>
      <c r="N84" s="3">
        <v>0</v>
      </c>
      <c r="O84" s="3">
        <f t="shared" ref="O84" si="204">U84+J84</f>
        <v>0</v>
      </c>
      <c r="P84" s="3">
        <f t="shared" ref="P84" si="205">T84</f>
        <v>0.38721380000000005</v>
      </c>
      <c r="Q84" s="3">
        <v>0</v>
      </c>
      <c r="R84" s="3">
        <v>0</v>
      </c>
      <c r="S84" s="3">
        <v>0</v>
      </c>
      <c r="T84" s="3">
        <f t="shared" ref="T84" si="206">Y84+J84</f>
        <v>0.38721380000000005</v>
      </c>
      <c r="U84" s="3">
        <f t="shared" ref="U84" si="207">V84</f>
        <v>0</v>
      </c>
      <c r="V84" s="3">
        <f t="shared" ref="V84" si="208">AA84+AC84+AE84+AG84+AI84</f>
        <v>0</v>
      </c>
      <c r="W84" s="3">
        <f t="shared" ref="W84" si="209">X84</f>
        <v>0</v>
      </c>
      <c r="X84" s="3">
        <f t="shared" ref="X84" si="210">V84</f>
        <v>0</v>
      </c>
      <c r="Y84" s="3">
        <f t="shared" ref="Y84" si="211">Z84</f>
        <v>0.38721380000000005</v>
      </c>
      <c r="Z84" s="3">
        <f t="shared" ref="Z84" si="212">AB84+AD84+AF84+AH84+AJ84+AK84</f>
        <v>0.38721380000000005</v>
      </c>
      <c r="AA84" s="3">
        <v>0</v>
      </c>
      <c r="AB84" s="3">
        <v>0.38721380000000005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f t="shared" ref="AL84" si="213">AC84+AE84+AG84+AI84+AK84</f>
        <v>0</v>
      </c>
      <c r="AM84" s="3">
        <f t="shared" ref="AM84" si="214">AD84+AF84+AH84+AJ84+AK84</f>
        <v>0</v>
      </c>
      <c r="AN84" s="61"/>
      <c r="AO84" s="12"/>
      <c r="AP84" s="12"/>
      <c r="AQ84" s="14"/>
      <c r="AR84" s="14"/>
      <c r="AS84" s="14"/>
      <c r="AT84" s="14"/>
    </row>
    <row r="85" spans="1:46" s="38" customFormat="1" ht="27.75" customHeight="1" x14ac:dyDescent="0.25">
      <c r="A85" s="36" t="s">
        <v>80</v>
      </c>
      <c r="B85" s="48" t="s">
        <v>192</v>
      </c>
      <c r="C85" s="49" t="s">
        <v>91</v>
      </c>
      <c r="D85" s="6" t="s">
        <v>35</v>
      </c>
      <c r="E85" s="6">
        <v>2019</v>
      </c>
      <c r="F85" s="6" t="s">
        <v>35</v>
      </c>
      <c r="G85" s="6">
        <v>2019</v>
      </c>
      <c r="H85" s="6" t="s">
        <v>35</v>
      </c>
      <c r="I85" s="6" t="s">
        <v>35</v>
      </c>
      <c r="J85" s="5">
        <f t="shared" ref="J85:AM85" si="215">SUM(J86:J86)</f>
        <v>0</v>
      </c>
      <c r="K85" s="5">
        <f t="shared" si="215"/>
        <v>0</v>
      </c>
      <c r="L85" s="5">
        <f t="shared" si="215"/>
        <v>0</v>
      </c>
      <c r="M85" s="5">
        <f t="shared" si="215"/>
        <v>0</v>
      </c>
      <c r="N85" s="5">
        <f t="shared" si="215"/>
        <v>0</v>
      </c>
      <c r="O85" s="5">
        <f t="shared" si="215"/>
        <v>0</v>
      </c>
      <c r="P85" s="5">
        <f t="shared" si="215"/>
        <v>0.25134434999999999</v>
      </c>
      <c r="Q85" s="5">
        <f t="shared" si="215"/>
        <v>0</v>
      </c>
      <c r="R85" s="5">
        <f t="shared" si="215"/>
        <v>0</v>
      </c>
      <c r="S85" s="5">
        <f t="shared" si="215"/>
        <v>0</v>
      </c>
      <c r="T85" s="5">
        <f t="shared" si="215"/>
        <v>0.25134434999999999</v>
      </c>
      <c r="U85" s="5">
        <f t="shared" si="215"/>
        <v>0</v>
      </c>
      <c r="V85" s="5">
        <f t="shared" si="215"/>
        <v>0</v>
      </c>
      <c r="W85" s="5">
        <f t="shared" si="215"/>
        <v>0</v>
      </c>
      <c r="X85" s="5">
        <f t="shared" si="215"/>
        <v>0</v>
      </c>
      <c r="Y85" s="5">
        <f t="shared" si="215"/>
        <v>0.25134434999999999</v>
      </c>
      <c r="Z85" s="5">
        <f t="shared" si="215"/>
        <v>0.25134434999999999</v>
      </c>
      <c r="AA85" s="5">
        <f t="shared" si="215"/>
        <v>0</v>
      </c>
      <c r="AB85" s="5">
        <f t="shared" si="215"/>
        <v>0.25134434999999999</v>
      </c>
      <c r="AC85" s="5">
        <f t="shared" si="215"/>
        <v>0</v>
      </c>
      <c r="AD85" s="5">
        <f t="shared" si="215"/>
        <v>0</v>
      </c>
      <c r="AE85" s="5">
        <f t="shared" si="215"/>
        <v>0</v>
      </c>
      <c r="AF85" s="5">
        <f t="shared" si="215"/>
        <v>0</v>
      </c>
      <c r="AG85" s="5">
        <f t="shared" si="215"/>
        <v>0</v>
      </c>
      <c r="AH85" s="5">
        <f t="shared" si="215"/>
        <v>0</v>
      </c>
      <c r="AI85" s="5">
        <f t="shared" si="215"/>
        <v>0</v>
      </c>
      <c r="AJ85" s="5">
        <f t="shared" si="215"/>
        <v>0</v>
      </c>
      <c r="AK85" s="5">
        <f t="shared" si="215"/>
        <v>0</v>
      </c>
      <c r="AL85" s="5">
        <f t="shared" si="215"/>
        <v>0</v>
      </c>
      <c r="AM85" s="5">
        <f t="shared" si="215"/>
        <v>0</v>
      </c>
      <c r="AN85" s="60" t="s">
        <v>198</v>
      </c>
      <c r="AO85" s="12"/>
      <c r="AP85" s="12"/>
      <c r="AQ85" s="41"/>
      <c r="AR85" s="41"/>
      <c r="AS85" s="41"/>
      <c r="AT85" s="41"/>
    </row>
    <row r="86" spans="1:46" ht="83.25" customHeight="1" x14ac:dyDescent="0.25">
      <c r="A86" s="10" t="s">
        <v>80</v>
      </c>
      <c r="B86" s="8" t="s">
        <v>193</v>
      </c>
      <c r="C86" s="47" t="s">
        <v>194</v>
      </c>
      <c r="D86" s="4" t="s">
        <v>178</v>
      </c>
      <c r="E86" s="4">
        <v>2019</v>
      </c>
      <c r="F86" s="4" t="s">
        <v>35</v>
      </c>
      <c r="G86" s="4">
        <v>2019</v>
      </c>
      <c r="H86" s="4" t="s">
        <v>35</v>
      </c>
      <c r="I86" s="4" t="s">
        <v>35</v>
      </c>
      <c r="J86" s="3">
        <v>0</v>
      </c>
      <c r="K86" s="3">
        <f t="shared" ref="K86" si="216">L86+M86+N86+O86</f>
        <v>0</v>
      </c>
      <c r="L86" s="3">
        <v>0</v>
      </c>
      <c r="M86" s="3">
        <v>0</v>
      </c>
      <c r="N86" s="3">
        <v>0</v>
      </c>
      <c r="O86" s="3">
        <f t="shared" ref="O86" si="217">U86+J86</f>
        <v>0</v>
      </c>
      <c r="P86" s="3">
        <f t="shared" ref="P86" si="218">T86</f>
        <v>0.25134434999999999</v>
      </c>
      <c r="Q86" s="3">
        <v>0</v>
      </c>
      <c r="R86" s="3">
        <v>0</v>
      </c>
      <c r="S86" s="3">
        <v>0</v>
      </c>
      <c r="T86" s="3">
        <f t="shared" ref="T86" si="219">Y86+J86</f>
        <v>0.25134434999999999</v>
      </c>
      <c r="U86" s="3">
        <f t="shared" ref="U86" si="220">V86</f>
        <v>0</v>
      </c>
      <c r="V86" s="3">
        <f t="shared" ref="V86" si="221">AA86+AC86+AE86+AG86+AI86</f>
        <v>0</v>
      </c>
      <c r="W86" s="3">
        <f t="shared" ref="W86" si="222">X86</f>
        <v>0</v>
      </c>
      <c r="X86" s="3">
        <f t="shared" ref="X86" si="223">V86</f>
        <v>0</v>
      </c>
      <c r="Y86" s="3">
        <f t="shared" ref="Y86" si="224">Z86</f>
        <v>0.25134434999999999</v>
      </c>
      <c r="Z86" s="3">
        <f t="shared" ref="Z86" si="225">AB86+AD86+AF86+AH86+AJ86+AK86</f>
        <v>0.25134434999999999</v>
      </c>
      <c r="AA86" s="3">
        <v>0</v>
      </c>
      <c r="AB86" s="3">
        <v>0.25134434999999999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f t="shared" ref="AL86" si="226">AC86+AE86+AG86+AI86+AK86</f>
        <v>0</v>
      </c>
      <c r="AM86" s="3">
        <f t="shared" ref="AM86" si="227">AD86+AF86+AH86+AJ86+AK86</f>
        <v>0</v>
      </c>
      <c r="AN86" s="61"/>
      <c r="AO86" s="12"/>
      <c r="AP86" s="12"/>
      <c r="AQ86" s="14"/>
      <c r="AR86" s="14"/>
      <c r="AS86" s="14"/>
      <c r="AT86" s="14"/>
    </row>
    <row r="87" spans="1:46" s="44" customFormat="1" ht="36.75" customHeight="1" x14ac:dyDescent="0.25">
      <c r="A87" s="42" t="s">
        <v>80</v>
      </c>
      <c r="B87" s="48" t="s">
        <v>128</v>
      </c>
      <c r="C87" s="49" t="s">
        <v>91</v>
      </c>
      <c r="D87" s="6" t="s">
        <v>35</v>
      </c>
      <c r="E87" s="6">
        <v>2019</v>
      </c>
      <c r="F87" s="6" t="s">
        <v>35</v>
      </c>
      <c r="G87" s="6">
        <v>2019</v>
      </c>
      <c r="H87" s="6" t="s">
        <v>35</v>
      </c>
      <c r="I87" s="6" t="s">
        <v>35</v>
      </c>
      <c r="J87" s="5">
        <f t="shared" ref="J87" si="228">J88</f>
        <v>0</v>
      </c>
      <c r="K87" s="5">
        <f t="shared" ref="K87:AM87" si="229">K88</f>
        <v>8.482663E-2</v>
      </c>
      <c r="L87" s="5">
        <f t="shared" si="229"/>
        <v>0</v>
      </c>
      <c r="M87" s="5">
        <f t="shared" si="229"/>
        <v>0</v>
      </c>
      <c r="N87" s="5">
        <f t="shared" si="229"/>
        <v>0</v>
      </c>
      <c r="O87" s="5">
        <f t="shared" si="229"/>
        <v>8.482663E-2</v>
      </c>
      <c r="P87" s="5">
        <f t="shared" si="229"/>
        <v>8.482663E-2</v>
      </c>
      <c r="Q87" s="5">
        <f t="shared" si="229"/>
        <v>0</v>
      </c>
      <c r="R87" s="5">
        <f t="shared" si="229"/>
        <v>0</v>
      </c>
      <c r="S87" s="5">
        <f t="shared" si="229"/>
        <v>0</v>
      </c>
      <c r="T87" s="5">
        <f t="shared" si="229"/>
        <v>8.482663E-2</v>
      </c>
      <c r="U87" s="5">
        <f t="shared" si="229"/>
        <v>8.482663E-2</v>
      </c>
      <c r="V87" s="5">
        <f t="shared" si="229"/>
        <v>8.482663E-2</v>
      </c>
      <c r="W87" s="5">
        <f t="shared" si="229"/>
        <v>8.482663E-2</v>
      </c>
      <c r="X87" s="5">
        <f t="shared" si="229"/>
        <v>8.482663E-2</v>
      </c>
      <c r="Y87" s="5">
        <f t="shared" si="229"/>
        <v>8.482663E-2</v>
      </c>
      <c r="Z87" s="5">
        <f t="shared" si="229"/>
        <v>8.482663E-2</v>
      </c>
      <c r="AA87" s="5">
        <f t="shared" si="229"/>
        <v>8.482663E-2</v>
      </c>
      <c r="AB87" s="5">
        <f t="shared" si="229"/>
        <v>8.482663E-2</v>
      </c>
      <c r="AC87" s="5">
        <f t="shared" si="229"/>
        <v>0</v>
      </c>
      <c r="AD87" s="5">
        <f t="shared" si="229"/>
        <v>0</v>
      </c>
      <c r="AE87" s="5">
        <f t="shared" si="229"/>
        <v>0</v>
      </c>
      <c r="AF87" s="5">
        <f t="shared" si="229"/>
        <v>0</v>
      </c>
      <c r="AG87" s="5">
        <f t="shared" si="229"/>
        <v>0</v>
      </c>
      <c r="AH87" s="5">
        <f t="shared" si="229"/>
        <v>0</v>
      </c>
      <c r="AI87" s="5">
        <f t="shared" si="229"/>
        <v>0</v>
      </c>
      <c r="AJ87" s="5">
        <f t="shared" si="229"/>
        <v>0</v>
      </c>
      <c r="AK87" s="5">
        <f t="shared" si="229"/>
        <v>0</v>
      </c>
      <c r="AL87" s="5">
        <f t="shared" si="229"/>
        <v>0</v>
      </c>
      <c r="AM87" s="5">
        <f t="shared" si="229"/>
        <v>0</v>
      </c>
      <c r="AN87" s="5" t="s">
        <v>35</v>
      </c>
      <c r="AO87" s="12"/>
      <c r="AP87" s="12"/>
      <c r="AQ87" s="43"/>
      <c r="AR87" s="43"/>
      <c r="AS87" s="14"/>
      <c r="AT87" s="14"/>
    </row>
    <row r="88" spans="1:46" ht="36.75" customHeight="1" x14ac:dyDescent="0.25">
      <c r="A88" s="10" t="s">
        <v>80</v>
      </c>
      <c r="B88" s="50" t="s">
        <v>129</v>
      </c>
      <c r="C88" s="47" t="s">
        <v>147</v>
      </c>
      <c r="D88" s="4" t="s">
        <v>178</v>
      </c>
      <c r="E88" s="4">
        <v>2019</v>
      </c>
      <c r="F88" s="4" t="s">
        <v>35</v>
      </c>
      <c r="G88" s="4">
        <v>2019</v>
      </c>
      <c r="H88" s="4" t="s">
        <v>35</v>
      </c>
      <c r="I88" s="4" t="s">
        <v>35</v>
      </c>
      <c r="J88" s="3">
        <v>0</v>
      </c>
      <c r="K88" s="3">
        <f t="shared" ref="K88" si="230">L88+M88+N88+O88</f>
        <v>8.482663E-2</v>
      </c>
      <c r="L88" s="3">
        <v>0</v>
      </c>
      <c r="M88" s="3">
        <v>0</v>
      </c>
      <c r="N88" s="3">
        <v>0</v>
      </c>
      <c r="O88" s="3">
        <f t="shared" si="38"/>
        <v>8.482663E-2</v>
      </c>
      <c r="P88" s="3">
        <f t="shared" ref="P88" si="231">T88</f>
        <v>8.482663E-2</v>
      </c>
      <c r="Q88" s="3">
        <v>0</v>
      </c>
      <c r="R88" s="3">
        <v>0</v>
      </c>
      <c r="S88" s="3">
        <v>0</v>
      </c>
      <c r="T88" s="3">
        <f t="shared" ref="T88" si="232">Y88+J88</f>
        <v>8.482663E-2</v>
      </c>
      <c r="U88" s="3">
        <f t="shared" si="41"/>
        <v>8.482663E-2</v>
      </c>
      <c r="V88" s="3">
        <f t="shared" si="158"/>
        <v>8.482663E-2</v>
      </c>
      <c r="W88" s="3">
        <f t="shared" si="43"/>
        <v>8.482663E-2</v>
      </c>
      <c r="X88" s="3">
        <f t="shared" ref="X88" si="233">V88</f>
        <v>8.482663E-2</v>
      </c>
      <c r="Y88" s="3">
        <f t="shared" si="45"/>
        <v>8.482663E-2</v>
      </c>
      <c r="Z88" s="3">
        <f t="shared" ref="Z88" si="234">AB88+AD88+AF88+AH88+AJ88+AK88</f>
        <v>8.482663E-2</v>
      </c>
      <c r="AA88" s="3">
        <f>0.1000954234/1.18</f>
        <v>8.482663E-2</v>
      </c>
      <c r="AB88" s="3">
        <f>0.101791956/1.2</f>
        <v>8.482663E-2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f t="shared" ref="AL88" si="235">AC88+AE88+AG88+AI88+AK88</f>
        <v>0</v>
      </c>
      <c r="AM88" s="3">
        <f t="shared" ref="AM88" si="236">AD88+AF88+AH88+AJ88+AK88</f>
        <v>0</v>
      </c>
      <c r="AN88" s="3" t="s">
        <v>35</v>
      </c>
      <c r="AO88" s="12"/>
      <c r="AP88" s="12"/>
      <c r="AQ88" s="14"/>
      <c r="AR88" s="14"/>
      <c r="AS88" s="14"/>
      <c r="AT88" s="14"/>
    </row>
    <row r="89" spans="1:46" s="38" customFormat="1" ht="36.75" customHeight="1" x14ac:dyDescent="0.25">
      <c r="A89" s="42" t="s">
        <v>80</v>
      </c>
      <c r="B89" s="48" t="s">
        <v>220</v>
      </c>
      <c r="C89" s="49" t="s">
        <v>91</v>
      </c>
      <c r="D89" s="6" t="s">
        <v>178</v>
      </c>
      <c r="E89" s="6">
        <v>2020</v>
      </c>
      <c r="F89" s="6" t="s">
        <v>35</v>
      </c>
      <c r="G89" s="6">
        <v>2024</v>
      </c>
      <c r="H89" s="6" t="s">
        <v>35</v>
      </c>
      <c r="I89" s="6" t="s">
        <v>35</v>
      </c>
      <c r="J89" s="5">
        <f>J90+J91</f>
        <v>0</v>
      </c>
      <c r="K89" s="5">
        <f>K90+K91</f>
        <v>0</v>
      </c>
      <c r="L89" s="5">
        <f t="shared" ref="L89:O89" si="237">L90+L91</f>
        <v>0</v>
      </c>
      <c r="M89" s="5">
        <f t="shared" si="237"/>
        <v>0</v>
      </c>
      <c r="N89" s="5">
        <f t="shared" si="237"/>
        <v>0</v>
      </c>
      <c r="O89" s="5">
        <f t="shared" si="237"/>
        <v>0</v>
      </c>
      <c r="P89" s="5">
        <f t="shared" ref="P89" si="238">P90+P91</f>
        <v>15.39002740159996</v>
      </c>
      <c r="Q89" s="5">
        <f t="shared" ref="Q89" si="239">Q90+Q91</f>
        <v>0</v>
      </c>
      <c r="R89" s="5">
        <f t="shared" ref="R89" si="240">R90+R91</f>
        <v>0</v>
      </c>
      <c r="S89" s="5">
        <f t="shared" ref="S89" si="241">S90+S91</f>
        <v>0</v>
      </c>
      <c r="T89" s="5">
        <f t="shared" ref="T89" si="242">T90+T91</f>
        <v>15.39002740159996</v>
      </c>
      <c r="U89" s="5">
        <f t="shared" ref="U89" si="243">U90+U91</f>
        <v>0</v>
      </c>
      <c r="V89" s="5">
        <f t="shared" ref="V89" si="244">V90+V91</f>
        <v>0</v>
      </c>
      <c r="W89" s="5">
        <f t="shared" ref="W89" si="245">W90+W91</f>
        <v>0</v>
      </c>
      <c r="X89" s="5">
        <f t="shared" ref="X89" si="246">X90+X91</f>
        <v>0</v>
      </c>
      <c r="Y89" s="5">
        <f t="shared" ref="Y89" si="247">Y90+Y91</f>
        <v>15.39002740159996</v>
      </c>
      <c r="Z89" s="5">
        <f t="shared" ref="Z89" si="248">Z90+Z91</f>
        <v>15.39002740159996</v>
      </c>
      <c r="AA89" s="5">
        <f t="shared" ref="AA89" si="249">AA90+AA91</f>
        <v>0</v>
      </c>
      <c r="AB89" s="5">
        <f t="shared" ref="AB89" si="250">AB90+AB91</f>
        <v>0</v>
      </c>
      <c r="AC89" s="5">
        <f t="shared" ref="AC89" si="251">AC90+AC91</f>
        <v>0</v>
      </c>
      <c r="AD89" s="5">
        <f t="shared" ref="AD89" si="252">AD90+AD91</f>
        <v>1.58</v>
      </c>
      <c r="AE89" s="5">
        <f t="shared" ref="AE89" si="253">AE90+AE91</f>
        <v>0</v>
      </c>
      <c r="AF89" s="5">
        <f t="shared" ref="AF89" si="254">AF90+AF91</f>
        <v>3.3600000000000003</v>
      </c>
      <c r="AG89" s="5">
        <f t="shared" ref="AG89" si="255">AG90+AG91</f>
        <v>0</v>
      </c>
      <c r="AH89" s="5">
        <f t="shared" ref="AH89" si="256">AH90+AH91</f>
        <v>2.5988176666666254</v>
      </c>
      <c r="AI89" s="5">
        <f t="shared" ref="AI89" si="257">AI90+AI91</f>
        <v>0</v>
      </c>
      <c r="AJ89" s="5">
        <f t="shared" ref="AJ89" si="258">AJ90+AJ91</f>
        <v>4.145041373333334</v>
      </c>
      <c r="AK89" s="5">
        <f t="shared" ref="AK89" si="259">AK90+AK91</f>
        <v>3.7061683616000001</v>
      </c>
      <c r="AL89" s="5">
        <f t="shared" ref="AL89" si="260">AL90+AL91</f>
        <v>3.7061683616000001</v>
      </c>
      <c r="AM89" s="5">
        <f t="shared" ref="AM89" si="261">AM90+AM91</f>
        <v>15.39002740159996</v>
      </c>
      <c r="AN89" s="60" t="s">
        <v>179</v>
      </c>
      <c r="AO89" s="12"/>
      <c r="AP89" s="12"/>
      <c r="AQ89" s="41"/>
      <c r="AR89" s="41"/>
      <c r="AS89" s="41"/>
      <c r="AT89" s="41"/>
    </row>
    <row r="90" spans="1:46" s="38" customFormat="1" ht="36.75" customHeight="1" x14ac:dyDescent="0.25">
      <c r="A90" s="42" t="s">
        <v>80</v>
      </c>
      <c r="B90" s="59" t="s">
        <v>195</v>
      </c>
      <c r="C90" s="47" t="s">
        <v>207</v>
      </c>
      <c r="D90" s="55" t="s">
        <v>178</v>
      </c>
      <c r="E90" s="55">
        <v>2020</v>
      </c>
      <c r="F90" s="55" t="s">
        <v>35</v>
      </c>
      <c r="G90" s="55">
        <v>2020</v>
      </c>
      <c r="H90" s="55" t="s">
        <v>35</v>
      </c>
      <c r="I90" s="55" t="s">
        <v>35</v>
      </c>
      <c r="J90" s="3">
        <v>0</v>
      </c>
      <c r="K90" s="3">
        <f t="shared" ref="K90" si="262">L90+M90+N90+O90</f>
        <v>0</v>
      </c>
      <c r="L90" s="3">
        <v>0</v>
      </c>
      <c r="M90" s="3">
        <v>0</v>
      </c>
      <c r="N90" s="3">
        <v>0</v>
      </c>
      <c r="O90" s="3">
        <f t="shared" ref="O90" si="263">U90+J90</f>
        <v>0</v>
      </c>
      <c r="P90" s="3">
        <f t="shared" ref="P90" si="264">T90</f>
        <v>1.58</v>
      </c>
      <c r="Q90" s="3">
        <v>0</v>
      </c>
      <c r="R90" s="3">
        <v>0</v>
      </c>
      <c r="S90" s="3">
        <v>0</v>
      </c>
      <c r="T90" s="3">
        <f t="shared" ref="T90" si="265">Y90+J90</f>
        <v>1.58</v>
      </c>
      <c r="U90" s="3">
        <f t="shared" ref="U90:U91" si="266">V90</f>
        <v>0</v>
      </c>
      <c r="V90" s="3">
        <f t="shared" ref="V90:V91" si="267">AA90+AC90+AE90+AG90+AI90</f>
        <v>0</v>
      </c>
      <c r="W90" s="3">
        <f t="shared" ref="W90:W91" si="268">X90</f>
        <v>0</v>
      </c>
      <c r="X90" s="3">
        <f t="shared" ref="X90:X91" si="269">V90</f>
        <v>0</v>
      </c>
      <c r="Y90" s="3">
        <f t="shared" ref="Y90:Y91" si="270">Z90</f>
        <v>1.58</v>
      </c>
      <c r="Z90" s="3">
        <f t="shared" ref="Z90:Z91" si="271">AB90+AD90+AF90+AH90+AJ90+AK90</f>
        <v>1.58</v>
      </c>
      <c r="AA90" s="3">
        <v>0</v>
      </c>
      <c r="AB90" s="3">
        <v>0</v>
      </c>
      <c r="AC90" s="3">
        <v>0</v>
      </c>
      <c r="AD90" s="3">
        <v>1.58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f t="shared" ref="AL90:AL91" si="272">AC90+AE90+AG90+AI90+AK90</f>
        <v>0</v>
      </c>
      <c r="AM90" s="3">
        <f t="shared" ref="AM90:AM91" si="273">AD90+AF90+AH90+AJ90+AK90</f>
        <v>1.58</v>
      </c>
      <c r="AN90" s="61"/>
      <c r="AO90" s="12"/>
      <c r="AP90" s="12"/>
      <c r="AQ90" s="41"/>
      <c r="AR90" s="41"/>
      <c r="AS90" s="41"/>
      <c r="AT90" s="41"/>
    </row>
    <row r="91" spans="1:46" s="38" customFormat="1" ht="36.75" customHeight="1" x14ac:dyDescent="0.25">
      <c r="A91" s="42" t="s">
        <v>80</v>
      </c>
      <c r="B91" s="59" t="s">
        <v>219</v>
      </c>
      <c r="C91" s="47" t="s">
        <v>208</v>
      </c>
      <c r="D91" s="55" t="s">
        <v>178</v>
      </c>
      <c r="E91" s="55">
        <v>2021</v>
      </c>
      <c r="F91" s="55" t="s">
        <v>35</v>
      </c>
      <c r="G91" s="55">
        <v>2024</v>
      </c>
      <c r="H91" s="55" t="s">
        <v>35</v>
      </c>
      <c r="I91" s="55" t="s">
        <v>35</v>
      </c>
      <c r="J91" s="3">
        <v>0</v>
      </c>
      <c r="K91" s="3">
        <f t="shared" ref="K91" si="274">L91+M91+N91+O91</f>
        <v>0</v>
      </c>
      <c r="L91" s="3">
        <v>0</v>
      </c>
      <c r="M91" s="3">
        <v>0</v>
      </c>
      <c r="N91" s="3">
        <v>0</v>
      </c>
      <c r="O91" s="3">
        <f t="shared" ref="O91" si="275">U91+J91</f>
        <v>0</v>
      </c>
      <c r="P91" s="3">
        <f t="shared" ref="P91" si="276">T91</f>
        <v>13.81002740159996</v>
      </c>
      <c r="Q91" s="3">
        <v>0</v>
      </c>
      <c r="R91" s="3">
        <v>0</v>
      </c>
      <c r="S91" s="3">
        <v>0</v>
      </c>
      <c r="T91" s="3">
        <f t="shared" ref="T91" si="277">Y91+J91</f>
        <v>13.81002740159996</v>
      </c>
      <c r="U91" s="3">
        <f t="shared" si="266"/>
        <v>0</v>
      </c>
      <c r="V91" s="3">
        <f t="shared" si="267"/>
        <v>0</v>
      </c>
      <c r="W91" s="3">
        <f t="shared" si="268"/>
        <v>0</v>
      </c>
      <c r="X91" s="3">
        <f t="shared" si="269"/>
        <v>0</v>
      </c>
      <c r="Y91" s="3">
        <f t="shared" si="270"/>
        <v>13.81002740159996</v>
      </c>
      <c r="Z91" s="3">
        <f t="shared" si="271"/>
        <v>13.81002740159996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3.3600000000000003</v>
      </c>
      <c r="AG91" s="3">
        <v>0</v>
      </c>
      <c r="AH91" s="3">
        <v>2.5988176666666254</v>
      </c>
      <c r="AI91" s="3">
        <v>0</v>
      </c>
      <c r="AJ91" s="3">
        <v>4.145041373333334</v>
      </c>
      <c r="AK91" s="3">
        <v>3.7061683616000001</v>
      </c>
      <c r="AL91" s="3">
        <f t="shared" si="272"/>
        <v>3.7061683616000001</v>
      </c>
      <c r="AM91" s="3">
        <f t="shared" si="273"/>
        <v>13.81002740159996</v>
      </c>
      <c r="AN91" s="62"/>
      <c r="AO91" s="12"/>
      <c r="AP91" s="12"/>
      <c r="AQ91" s="41"/>
      <c r="AR91" s="41"/>
      <c r="AS91" s="41"/>
      <c r="AT91" s="41"/>
    </row>
    <row r="92" spans="1:46" s="44" customFormat="1" ht="31.5" x14ac:dyDescent="0.25">
      <c r="A92" s="42" t="s">
        <v>82</v>
      </c>
      <c r="B92" s="51" t="s">
        <v>83</v>
      </c>
      <c r="C92" s="6" t="s">
        <v>91</v>
      </c>
      <c r="D92" s="6" t="s">
        <v>35</v>
      </c>
      <c r="E92" s="6" t="s">
        <v>35</v>
      </c>
      <c r="F92" s="6" t="s">
        <v>35</v>
      </c>
      <c r="G92" s="6" t="s">
        <v>35</v>
      </c>
      <c r="H92" s="6" t="s">
        <v>35</v>
      </c>
      <c r="I92" s="6" t="s">
        <v>35</v>
      </c>
      <c r="J92" s="5">
        <v>0</v>
      </c>
      <c r="K92" s="5">
        <f t="shared" ref="K92" si="278">L92+M92+N92+O92</f>
        <v>0</v>
      </c>
      <c r="L92" s="5">
        <v>0</v>
      </c>
      <c r="M92" s="5">
        <v>0</v>
      </c>
      <c r="N92" s="5">
        <v>0</v>
      </c>
      <c r="O92" s="5">
        <v>0</v>
      </c>
      <c r="P92" s="5">
        <f t="shared" ref="P92" si="279">T92</f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ref="V92:V96" si="280">AA92+AC92+AE92+AG92+AI92+AK92</f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f t="shared" ref="AL92:AL93" si="281">AC92+AE92+AG92+AI92+AK92</f>
        <v>0</v>
      </c>
      <c r="AM92" s="5">
        <f t="shared" ref="AM92:AM93" si="282">AD92+AF92+AH92+AJ92+AK92</f>
        <v>0</v>
      </c>
      <c r="AN92" s="6" t="s">
        <v>35</v>
      </c>
      <c r="AO92" s="12"/>
      <c r="AP92" s="12"/>
    </row>
    <row r="93" spans="1:46" s="38" customFormat="1" ht="47.25" x14ac:dyDescent="0.25">
      <c r="A93" s="36" t="s">
        <v>84</v>
      </c>
      <c r="B93" s="37" t="s">
        <v>85</v>
      </c>
      <c r="C93" s="6" t="s">
        <v>91</v>
      </c>
      <c r="D93" s="6" t="s">
        <v>35</v>
      </c>
      <c r="E93" s="6" t="s">
        <v>35</v>
      </c>
      <c r="F93" s="6" t="s">
        <v>35</v>
      </c>
      <c r="G93" s="6" t="s">
        <v>35</v>
      </c>
      <c r="H93" s="6" t="s">
        <v>35</v>
      </c>
      <c r="I93" s="6" t="s">
        <v>35</v>
      </c>
      <c r="J93" s="5">
        <v>0</v>
      </c>
      <c r="K93" s="5">
        <f t="shared" ref="K93:K96" si="283">L93+M93+N93+O93</f>
        <v>0</v>
      </c>
      <c r="L93" s="5">
        <v>0</v>
      </c>
      <c r="M93" s="5">
        <v>0</v>
      </c>
      <c r="N93" s="5">
        <v>0</v>
      </c>
      <c r="O93" s="5">
        <v>0</v>
      </c>
      <c r="P93" s="5">
        <f t="shared" ref="P93:P96" si="284">T93</f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280"/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f t="shared" si="281"/>
        <v>0</v>
      </c>
      <c r="AM93" s="5">
        <f t="shared" si="282"/>
        <v>0</v>
      </c>
      <c r="AN93" s="6" t="s">
        <v>35</v>
      </c>
      <c r="AO93" s="12"/>
      <c r="AP93" s="12"/>
    </row>
    <row r="94" spans="1:46" s="38" customFormat="1" ht="31.5" x14ac:dyDescent="0.25">
      <c r="A94" s="42" t="s">
        <v>86</v>
      </c>
      <c r="B94" s="37" t="s">
        <v>87</v>
      </c>
      <c r="C94" s="6" t="s">
        <v>91</v>
      </c>
      <c r="D94" s="6" t="s">
        <v>35</v>
      </c>
      <c r="E94" s="6" t="s">
        <v>35</v>
      </c>
      <c r="F94" s="6" t="s">
        <v>35</v>
      </c>
      <c r="G94" s="6" t="s">
        <v>35</v>
      </c>
      <c r="H94" s="6" t="s">
        <v>35</v>
      </c>
      <c r="I94" s="6" t="s">
        <v>35</v>
      </c>
      <c r="J94" s="5">
        <v>0</v>
      </c>
      <c r="K94" s="5">
        <f t="shared" si="283"/>
        <v>0</v>
      </c>
      <c r="L94" s="5">
        <v>0</v>
      </c>
      <c r="M94" s="5">
        <v>0</v>
      </c>
      <c r="N94" s="5">
        <v>0</v>
      </c>
      <c r="O94" s="5">
        <v>0</v>
      </c>
      <c r="P94" s="5">
        <f t="shared" si="284"/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280"/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f t="shared" ref="AL94:AL96" si="285">AC94+AE94+AG94+AI94+AK94</f>
        <v>0</v>
      </c>
      <c r="AM94" s="5">
        <f t="shared" ref="AM94:AM96" si="286">AD94+AF94+AH94+AJ94+AK94</f>
        <v>0</v>
      </c>
      <c r="AN94" s="6" t="s">
        <v>35</v>
      </c>
      <c r="AO94" s="12"/>
      <c r="AP94" s="12"/>
    </row>
    <row r="95" spans="1:46" s="38" customFormat="1" ht="31.5" x14ac:dyDescent="0.25">
      <c r="A95" s="36" t="s">
        <v>88</v>
      </c>
      <c r="B95" s="39" t="s">
        <v>89</v>
      </c>
      <c r="C95" s="6" t="s">
        <v>91</v>
      </c>
      <c r="D95" s="6" t="s">
        <v>35</v>
      </c>
      <c r="E95" s="6" t="s">
        <v>35</v>
      </c>
      <c r="F95" s="6" t="s">
        <v>35</v>
      </c>
      <c r="G95" s="6" t="s">
        <v>35</v>
      </c>
      <c r="H95" s="6" t="s">
        <v>35</v>
      </c>
      <c r="I95" s="6" t="s">
        <v>35</v>
      </c>
      <c r="J95" s="5">
        <v>0</v>
      </c>
      <c r="K95" s="5">
        <f t="shared" si="283"/>
        <v>0</v>
      </c>
      <c r="L95" s="5">
        <v>0</v>
      </c>
      <c r="M95" s="5">
        <v>0</v>
      </c>
      <c r="N95" s="5">
        <v>0</v>
      </c>
      <c r="O95" s="5">
        <v>0</v>
      </c>
      <c r="P95" s="5">
        <f t="shared" si="284"/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280"/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f t="shared" si="285"/>
        <v>0</v>
      </c>
      <c r="AM95" s="5">
        <f t="shared" si="286"/>
        <v>0</v>
      </c>
      <c r="AN95" s="6" t="s">
        <v>35</v>
      </c>
      <c r="AO95" s="12"/>
      <c r="AP95" s="12"/>
    </row>
    <row r="96" spans="1:46" s="38" customFormat="1" x14ac:dyDescent="0.25">
      <c r="A96" s="36" t="s">
        <v>122</v>
      </c>
      <c r="B96" s="39" t="s">
        <v>90</v>
      </c>
      <c r="C96" s="6" t="s">
        <v>91</v>
      </c>
      <c r="D96" s="6" t="s">
        <v>35</v>
      </c>
      <c r="E96" s="6" t="s">
        <v>35</v>
      </c>
      <c r="F96" s="6" t="s">
        <v>35</v>
      </c>
      <c r="G96" s="6" t="s">
        <v>35</v>
      </c>
      <c r="H96" s="6" t="s">
        <v>35</v>
      </c>
      <c r="I96" s="6" t="s">
        <v>35</v>
      </c>
      <c r="J96" s="5">
        <v>0</v>
      </c>
      <c r="K96" s="5">
        <f t="shared" si="283"/>
        <v>0</v>
      </c>
      <c r="L96" s="5">
        <v>0</v>
      </c>
      <c r="M96" s="5">
        <v>0</v>
      </c>
      <c r="N96" s="5">
        <v>0</v>
      </c>
      <c r="O96" s="5">
        <v>0</v>
      </c>
      <c r="P96" s="5">
        <f t="shared" si="284"/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280"/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f t="shared" si="285"/>
        <v>0</v>
      </c>
      <c r="AM96" s="5">
        <f t="shared" si="286"/>
        <v>0</v>
      </c>
      <c r="AN96" s="6" t="s">
        <v>35</v>
      </c>
      <c r="AO96" s="12"/>
      <c r="AP96" s="12"/>
    </row>
    <row r="97" spans="10:39" x14ac:dyDescent="0.25">
      <c r="AA97" s="24">
        <f>AA18-[1]C0331_1056204000049_02_0_61_1!$AD$18</f>
        <v>0</v>
      </c>
      <c r="AC97" s="24">
        <f>AC18-[1]C0331_1056204000049_02_0_61_1!$AF$18</f>
        <v>0</v>
      </c>
      <c r="AD97" s="52"/>
      <c r="AE97" s="24">
        <f>AE18-[1]C0331_1056204000049_02_0_61_1!$AH$18</f>
        <v>0</v>
      </c>
      <c r="AF97" s="24"/>
      <c r="AG97" s="24">
        <f>AG18-[1]C0331_1056204000049_02_0_61_1!$AJ$18</f>
        <v>0</v>
      </c>
      <c r="AH97" s="24"/>
      <c r="AI97" s="24">
        <f>AI18-[1]C0331_1056204000049_02_0_61_1!$AK$18</f>
        <v>0</v>
      </c>
      <c r="AJ97" s="24"/>
      <c r="AK97" s="24"/>
      <c r="AL97" s="52"/>
      <c r="AM97" s="52"/>
    </row>
    <row r="98" spans="10:39" x14ac:dyDescent="0.25"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100" spans="10:39" x14ac:dyDescent="0.25">
      <c r="AB100" s="24"/>
    </row>
    <row r="102" spans="10:39" x14ac:dyDescent="0.25">
      <c r="P102" s="24"/>
      <c r="AD102" s="24"/>
      <c r="AF102" s="24"/>
      <c r="AH102" s="24"/>
      <c r="AM102" s="24"/>
    </row>
    <row r="103" spans="10:39" x14ac:dyDescent="0.25">
      <c r="P103" s="24"/>
    </row>
  </sheetData>
  <autoFilter ref="D17:D98"/>
  <customSheetViews>
    <customSheetView guid="{1711126E-8F82-4A07-A35A-ACE09E7D68F5}" scale="60" fitToPage="1" showAutoFilter="1">
      <pane xSplit="2" ySplit="17" topLeftCell="AJ18" activePane="bottomRight" state="frozen"/>
      <selection pane="bottomRight" activeCell="AM19" sqref="AM19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1"/>
      <autoFilter ref="D17:D113"/>
    </customSheetView>
    <customSheetView guid="{F6219B07-D522-402A-8899-A51E87B4AA92}" scale="60" fitToPage="1" printArea="1" showAutoFilter="1">
      <pane xSplit="2" ySplit="17" topLeftCell="AB44" activePane="bottomRight" state="frozen"/>
      <selection pane="bottomRight" activeCell="AD60" sqref="AD6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2"/>
      <autoFilter ref="D17:D113"/>
    </customSheetView>
    <customSheetView guid="{B055D43A-078B-424F-BBC8-FC8EB8CA18A8}" scale="60" fitToPage="1" showAutoFilter="1" topLeftCell="Q1">
      <pane ySplit="16" topLeftCell="A43" activePane="bottomLeft" state="frozen"/>
      <selection pane="bottomLeft" activeCell="AN40" sqref="AN4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3"/>
      <autoFilter ref="D17:D117"/>
    </customSheetView>
    <customSheetView guid="{BED94B10-7391-4795-B1B0-65494D5546B8}" scale="60" fitToPage="1" showAutoFilter="1">
      <pane xSplit="2" ySplit="17" topLeftCell="C36" activePane="bottomRight" state="frozen"/>
      <selection pane="bottomRight" activeCell="B27" sqref="B27"/>
      <pageMargins left="0.70866141732283472" right="0.70866141732283472" top="0.74803149606299213" bottom="0.74803149606299213" header="0.31496062992125984" footer="0.31496062992125984"/>
      <pageSetup paperSize="8" scale="18" firstPageNumber="2" orientation="landscape" r:id="rId4"/>
      <autoFilter ref="D17:D113"/>
    </customSheetView>
  </customSheetViews>
  <mergeCells count="38">
    <mergeCell ref="A12:AN12"/>
    <mergeCell ref="A4:AN4"/>
    <mergeCell ref="A6:AN6"/>
    <mergeCell ref="A7:AN7"/>
    <mergeCell ref="A9:AN9"/>
    <mergeCell ref="A11:AN11"/>
    <mergeCell ref="U14:Z14"/>
    <mergeCell ref="AA14:AB15"/>
    <mergeCell ref="AC14:AM14"/>
    <mergeCell ref="AI15:AJ15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E15:AF15"/>
    <mergeCell ref="AG15:AH15"/>
    <mergeCell ref="AL15:AL16"/>
    <mergeCell ref="AM15:AM16"/>
    <mergeCell ref="K15:O15"/>
    <mergeCell ref="P15:T15"/>
    <mergeCell ref="U15:V15"/>
    <mergeCell ref="W15:X15"/>
    <mergeCell ref="Y15:Z15"/>
    <mergeCell ref="AN89:AN91"/>
    <mergeCell ref="AN67:AN68"/>
    <mergeCell ref="AN14:AN16"/>
    <mergeCell ref="AN85:AN86"/>
    <mergeCell ref="AN78:AN84"/>
    <mergeCell ref="AN74:AN76"/>
    <mergeCell ref="AN63:AN64"/>
    <mergeCell ref="AN65:AN66"/>
  </mergeCells>
  <conditionalFormatting sqref="F17:G17 C14:E17 F14:G15 H14:J17 AN14:AN41 K14:Z37 K41:Z46 K57:Z59 K61:Z62 AL41:AM46 AL19:AM23 AA14:AM17 AL25:AM37 B58:B66 AN87:AN89 A77:B83 A87:B88 A89:A91 K70:Z73 AL70:AM73 AL75:AM76 K75:Z76 K78:Z84 AL78:AM84 K86:Z86 AN77:AN78 A55:A66 AN55:AN63 B55:B56 K55:Z55 AL55:AN55 A14:B53 AN47:AN53 AL57:AM62 A69:B72 AN69:AN72 B84:B86 AL86:AM88 J89 K88:Z96 AN92:AN96 AL90:AM96 AA89:AM89 K50:Z53 AL50:AM53 AL66:AM68 K66:Z68 AN65 AN67">
    <cfRule type="cellIs" dxfId="21" priority="37" operator="equal">
      <formula>""</formula>
    </cfRule>
  </conditionalFormatting>
  <conditionalFormatting sqref="AN59">
    <cfRule type="cellIs" dxfId="20" priority="35" operator="equal">
      <formula>""</formula>
    </cfRule>
  </conditionalFormatting>
  <conditionalFormatting sqref="B78:B83">
    <cfRule type="cellIs" dxfId="19" priority="34" operator="equal">
      <formula>""</formula>
    </cfRule>
  </conditionalFormatting>
  <conditionalFormatting sqref="B87:B88">
    <cfRule type="cellIs" dxfId="18" priority="33" operator="equal">
      <formula>""</formula>
    </cfRule>
  </conditionalFormatting>
  <conditionalFormatting sqref="B78:B83">
    <cfRule type="cellIs" dxfId="17" priority="26" operator="equal">
      <formula>""</formula>
    </cfRule>
  </conditionalFormatting>
  <conditionalFormatting sqref="B87:B88">
    <cfRule type="cellIs" dxfId="16" priority="25" operator="equal">
      <formula>""</formula>
    </cfRule>
  </conditionalFormatting>
  <conditionalFormatting sqref="AN57:AN59">
    <cfRule type="cellIs" dxfId="15" priority="21" operator="equal">
      <formula>""</formula>
    </cfRule>
  </conditionalFormatting>
  <conditionalFormatting sqref="AN59">
    <cfRule type="cellIs" dxfId="14" priority="20" operator="equal">
      <formula>""</formula>
    </cfRule>
  </conditionalFormatting>
  <conditionalFormatting sqref="AN61:AN63 AN65 AN67">
    <cfRule type="cellIs" dxfId="13" priority="19" operator="equal">
      <formula>""</formula>
    </cfRule>
  </conditionalFormatting>
  <conditionalFormatting sqref="B75:B76">
    <cfRule type="cellIs" dxfId="12" priority="17" operator="equal">
      <formula>""</formula>
    </cfRule>
  </conditionalFormatting>
  <conditionalFormatting sqref="B85">
    <cfRule type="cellIs" dxfId="11" priority="15" operator="equal">
      <formula>""</formula>
    </cfRule>
  </conditionalFormatting>
  <conditionalFormatting sqref="B89">
    <cfRule type="cellIs" dxfId="10" priority="14" operator="equal">
      <formula>""</formula>
    </cfRule>
  </conditionalFormatting>
  <conditionalFormatting sqref="B89">
    <cfRule type="cellIs" dxfId="9" priority="13" operator="equal">
      <formula>""</formula>
    </cfRule>
  </conditionalFormatting>
  <conditionalFormatting sqref="AN73">
    <cfRule type="cellIs" dxfId="8" priority="12" operator="equal">
      <formula>""</formula>
    </cfRule>
  </conditionalFormatting>
  <conditionalFormatting sqref="AN74">
    <cfRule type="cellIs" dxfId="7" priority="11" operator="equal">
      <formula>""</formula>
    </cfRule>
  </conditionalFormatting>
  <conditionalFormatting sqref="AN54">
    <cfRule type="cellIs" dxfId="6" priority="9" operator="equal">
      <formula>""</formula>
    </cfRule>
  </conditionalFormatting>
  <conditionalFormatting sqref="A54:B54 K54:Z54 AL54:AN54">
    <cfRule type="cellIs" dxfId="5" priority="10" operator="equal">
      <formula>""</formula>
    </cfRule>
  </conditionalFormatting>
  <conditionalFormatting sqref="B90:B91">
    <cfRule type="cellIs" dxfId="4" priority="5" operator="equal">
      <formula>""</formula>
    </cfRule>
  </conditionalFormatting>
  <conditionalFormatting sqref="B90:B91">
    <cfRule type="cellIs" dxfId="3" priority="4" operator="equal">
      <formula>""</formula>
    </cfRule>
  </conditionalFormatting>
  <conditionalFormatting sqref="B90:B91">
    <cfRule type="cellIs" dxfId="2" priority="3" operator="equal">
      <formula>""</formula>
    </cfRule>
  </conditionalFormatting>
  <conditionalFormatting sqref="B90:B91">
    <cfRule type="cellIs" dxfId="1" priority="2" operator="equal">
      <formula>""</formula>
    </cfRule>
  </conditionalFormatting>
  <conditionalFormatting sqref="B90:B91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firstPageNumber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D0331_1056204000049_02_0_61_1</vt:lpstr>
      <vt:lpstr>D0331_1056204000049_02_0_61_1!Область_печати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2019-09-11T07:15:17Z</cp:lastPrinted>
  <dcterms:created xsi:type="dcterms:W3CDTF">2016-06-08T09:28:13Z</dcterms:created>
  <dcterms:modified xsi:type="dcterms:W3CDTF">2019-10-08T06:27:35Z</dcterms:modified>
</cp:coreProperties>
</file>