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70" yWindow="-210" windowWidth="10020" windowHeight="11355" tabRatio="534"/>
  </bookViews>
  <sheets>
    <sheet name="D0331_1056204000049_03_0_61_1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D0331_1056204000049_03_0_61_1!#REF!</definedName>
    <definedName name="Z_74B4281B_F2C0_4B3F_9CB2_49C7400A04B2_.wvu.PrintArea" localSheetId="0" hidden="1">D0331_1056204000049_03_0_61_1!$A$1:$CF$98</definedName>
    <definedName name="Z_D69F29EE_046B_4194_B0C2_3342C6BEF3D3_.wvu.PrintArea" localSheetId="0" hidden="1">D0331_1056204000049_03_0_61_1!$A$1:$CF$98</definedName>
    <definedName name="Z_E8B7E05D_4C02_471F_8EE5_E82FD35CC041_.wvu.PrintArea" localSheetId="0" hidden="1">D0331_1056204000049_03_0_61_1!$A$1:$CF$98</definedName>
    <definedName name="_xlnm.Print_Area" localSheetId="0">D0331_1056204000049_03_0_61_1!$A$1:$CF$98</definedName>
  </definedNames>
  <calcPr calcId="144525" calcOnSave="0"/>
  <customWorkbookViews>
    <customWorkbookView name="Sushilin - Личное представление" guid="{74B4281B-F2C0-4B3F-9CB2-49C7400A04B2}" mergeInterval="0" personalView="1" maximized="1" windowWidth="1674" windowHeight="788" tabRatio="534" activeSheetId="1"/>
    <customWorkbookView name="q - Личное представление" guid="{D69F29EE-046B-4194-B0C2-3342C6BEF3D3}" mergeInterval="0" personalView="1" maximized="1" xWindow="1" yWindow="1" windowWidth="1276" windowHeight="794" tabRatio="534" activeSheetId="1"/>
    <customWorkbookView name="Rodina - Личное представление" guid="{E8B7E05D-4C02-471F-8EE5-E82FD35CC041}" mergeInterval="0" personalView="1" xWindow="580" yWindow="32" windowWidth="690" windowHeight="745" tabRatio="534" activeSheetId="1"/>
  </customWorkbookViews>
  <fileRecoveryPr autoRecover="0"/>
</workbook>
</file>

<file path=xl/calcChain.xml><?xml version="1.0" encoding="utf-8"?>
<calcChain xmlns="http://schemas.openxmlformats.org/spreadsheetml/2006/main">
  <c r="BX44" i="1" l="1"/>
  <c r="BX45" i="1"/>
  <c r="BX46" i="1"/>
  <c r="BX47" i="1"/>
  <c r="BX48" i="1"/>
  <c r="BD99" i="1"/>
  <c r="BE99" i="1"/>
  <c r="BF99" i="1"/>
  <c r="BG99" i="1"/>
  <c r="BC99" i="1"/>
  <c r="AR99" i="1"/>
  <c r="AS99" i="1"/>
  <c r="AT99" i="1"/>
  <c r="AU99" i="1"/>
  <c r="AQ99" i="1"/>
  <c r="AF99" i="1"/>
  <c r="AG99" i="1"/>
  <c r="AH99" i="1"/>
  <c r="AE99" i="1"/>
  <c r="T99" i="1"/>
  <c r="U99" i="1"/>
  <c r="V99" i="1"/>
  <c r="W99" i="1"/>
  <c r="S99" i="1"/>
  <c r="H99" i="1"/>
  <c r="I99" i="1"/>
  <c r="J99" i="1"/>
  <c r="K99" i="1"/>
  <c r="G99" i="1"/>
  <c r="E50" i="1" l="1"/>
  <c r="F50" i="1"/>
  <c r="G50" i="1"/>
  <c r="H50" i="1"/>
  <c r="I50" i="1"/>
  <c r="J50" i="1"/>
  <c r="K50" i="1"/>
  <c r="L50" i="1"/>
  <c r="M50" i="1"/>
  <c r="N50" i="1"/>
  <c r="O50" i="1"/>
  <c r="P50" i="1"/>
  <c r="Q50" i="1"/>
  <c r="R50" i="1"/>
  <c r="S50" i="1"/>
  <c r="T50" i="1"/>
  <c r="U50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AK50" i="1"/>
  <c r="AL50" i="1"/>
  <c r="AM50" i="1"/>
  <c r="AN50" i="1"/>
  <c r="AO50" i="1"/>
  <c r="AP50" i="1"/>
  <c r="AQ50" i="1"/>
  <c r="AR50" i="1"/>
  <c r="AS50" i="1"/>
  <c r="AT50" i="1"/>
  <c r="AU50" i="1"/>
  <c r="AV50" i="1"/>
  <c r="AW50" i="1"/>
  <c r="AX50" i="1"/>
  <c r="AY50" i="1"/>
  <c r="AZ50" i="1"/>
  <c r="BA50" i="1"/>
  <c r="BB50" i="1"/>
  <c r="BC50" i="1"/>
  <c r="BD50" i="1"/>
  <c r="BE50" i="1"/>
  <c r="BF50" i="1"/>
  <c r="BG50" i="1"/>
  <c r="BH50" i="1"/>
  <c r="BI50" i="1"/>
  <c r="BJ50" i="1"/>
  <c r="BK50" i="1"/>
  <c r="BL50" i="1"/>
  <c r="BM50" i="1"/>
  <c r="BN50" i="1"/>
  <c r="BO50" i="1"/>
  <c r="BP50" i="1"/>
  <c r="BQ50" i="1"/>
  <c r="BR50" i="1"/>
  <c r="BS50" i="1"/>
  <c r="BT50" i="1"/>
  <c r="BU50" i="1"/>
  <c r="BV50" i="1"/>
  <c r="BW50" i="1"/>
  <c r="BX50" i="1"/>
  <c r="BZ50" i="1"/>
  <c r="CA50" i="1"/>
  <c r="CB50" i="1"/>
  <c r="CC50" i="1"/>
  <c r="CD50" i="1"/>
  <c r="CE50" i="1"/>
  <c r="D50" i="1"/>
  <c r="E68" i="1"/>
  <c r="E67" i="1" s="1"/>
  <c r="D68" i="1"/>
  <c r="D67" i="1" s="1"/>
  <c r="E66" i="1"/>
  <c r="E65" i="1" s="1"/>
  <c r="D66" i="1"/>
  <c r="D65" i="1" s="1"/>
  <c r="D60" i="1"/>
  <c r="E64" i="1"/>
  <c r="CE68" i="1"/>
  <c r="CE67" i="1" s="1"/>
  <c r="CD68" i="1"/>
  <c r="CD67" i="1" s="1"/>
  <c r="CC68" i="1"/>
  <c r="CB68" i="1"/>
  <c r="CB67" i="1" s="1"/>
  <c r="CA68" i="1"/>
  <c r="CA67" i="1" s="1"/>
  <c r="BZ68" i="1"/>
  <c r="BZ67" i="1" s="1"/>
  <c r="BY68" i="1"/>
  <c r="BX68" i="1"/>
  <c r="BX67" i="1" s="1"/>
  <c r="BW68" i="1"/>
  <c r="BW67" i="1" s="1"/>
  <c r="BV68" i="1"/>
  <c r="BV67" i="1" s="1"/>
  <c r="BU68" i="1"/>
  <c r="BT68" i="1"/>
  <c r="CE66" i="1"/>
  <c r="CE65" i="1" s="1"/>
  <c r="CD66" i="1"/>
  <c r="CD65" i="1" s="1"/>
  <c r="CC66" i="1"/>
  <c r="CB66" i="1"/>
  <c r="CA66" i="1"/>
  <c r="CA65" i="1" s="1"/>
  <c r="BZ66" i="1"/>
  <c r="BZ65" i="1" s="1"/>
  <c r="BY66" i="1"/>
  <c r="BX66" i="1"/>
  <c r="BX65" i="1" s="1"/>
  <c r="BW66" i="1"/>
  <c r="BW65" i="1" s="1"/>
  <c r="BV66" i="1"/>
  <c r="BV65" i="1" s="1"/>
  <c r="BU66" i="1"/>
  <c r="BT66" i="1"/>
  <c r="F65" i="1"/>
  <c r="G65" i="1"/>
  <c r="H65" i="1"/>
  <c r="I65" i="1"/>
  <c r="J65" i="1"/>
  <c r="K65" i="1"/>
  <c r="L65" i="1"/>
  <c r="M65" i="1"/>
  <c r="N65" i="1"/>
  <c r="O65" i="1"/>
  <c r="P65" i="1"/>
  <c r="Q65" i="1"/>
  <c r="R65" i="1"/>
  <c r="S65" i="1"/>
  <c r="T65" i="1"/>
  <c r="U65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AK65" i="1"/>
  <c r="AL65" i="1"/>
  <c r="AM65" i="1"/>
  <c r="AN65" i="1"/>
  <c r="AO65" i="1"/>
  <c r="AP65" i="1"/>
  <c r="AQ65" i="1"/>
  <c r="AR65" i="1"/>
  <c r="AS65" i="1"/>
  <c r="AT65" i="1"/>
  <c r="AU65" i="1"/>
  <c r="AV65" i="1"/>
  <c r="AW65" i="1"/>
  <c r="AX65" i="1"/>
  <c r="AY65" i="1"/>
  <c r="AZ65" i="1"/>
  <c r="BA65" i="1"/>
  <c r="BB65" i="1"/>
  <c r="BC65" i="1"/>
  <c r="BD65" i="1"/>
  <c r="BE65" i="1"/>
  <c r="BF65" i="1"/>
  <c r="BG65" i="1"/>
  <c r="BH65" i="1"/>
  <c r="BI65" i="1"/>
  <c r="BJ65" i="1"/>
  <c r="BK65" i="1"/>
  <c r="BL65" i="1"/>
  <c r="BM65" i="1"/>
  <c r="BN65" i="1"/>
  <c r="BO65" i="1"/>
  <c r="BP65" i="1"/>
  <c r="BQ65" i="1"/>
  <c r="BR65" i="1"/>
  <c r="BS65" i="1"/>
  <c r="BT65" i="1"/>
  <c r="BU65" i="1"/>
  <c r="BY65" i="1"/>
  <c r="BY50" i="1" s="1"/>
  <c r="CB65" i="1"/>
  <c r="CC65" i="1"/>
  <c r="F67" i="1"/>
  <c r="G67" i="1"/>
  <c r="H67" i="1"/>
  <c r="I67" i="1"/>
  <c r="J67" i="1"/>
  <c r="K67" i="1"/>
  <c r="L67" i="1"/>
  <c r="M67" i="1"/>
  <c r="N67" i="1"/>
  <c r="O67" i="1"/>
  <c r="P67" i="1"/>
  <c r="Q67" i="1"/>
  <c r="R67" i="1"/>
  <c r="S67" i="1"/>
  <c r="T67" i="1"/>
  <c r="U67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AK67" i="1"/>
  <c r="AL67" i="1"/>
  <c r="AM67" i="1"/>
  <c r="AN67" i="1"/>
  <c r="AO67" i="1"/>
  <c r="AP67" i="1"/>
  <c r="AQ67" i="1"/>
  <c r="AR67" i="1"/>
  <c r="AS67" i="1"/>
  <c r="AT67" i="1"/>
  <c r="AU67" i="1"/>
  <c r="AV67" i="1"/>
  <c r="AW67" i="1"/>
  <c r="AX67" i="1"/>
  <c r="AY67" i="1"/>
  <c r="AZ67" i="1"/>
  <c r="BA67" i="1"/>
  <c r="BB67" i="1"/>
  <c r="BC67" i="1"/>
  <c r="BD67" i="1"/>
  <c r="BE67" i="1"/>
  <c r="BF67" i="1"/>
  <c r="BG67" i="1"/>
  <c r="BH67" i="1"/>
  <c r="BI67" i="1"/>
  <c r="BJ67" i="1"/>
  <c r="BK67" i="1"/>
  <c r="BL67" i="1"/>
  <c r="BM67" i="1"/>
  <c r="BN67" i="1"/>
  <c r="BO67" i="1"/>
  <c r="BP67" i="1"/>
  <c r="BQ67" i="1"/>
  <c r="BR67" i="1"/>
  <c r="BS67" i="1"/>
  <c r="BT67" i="1"/>
  <c r="BU67" i="1"/>
  <c r="BY67" i="1"/>
  <c r="CC67" i="1"/>
  <c r="BT54" i="1"/>
  <c r="BU54" i="1"/>
  <c r="BV54" i="1"/>
  <c r="BW54" i="1"/>
  <c r="BX54" i="1"/>
  <c r="BY54" i="1"/>
  <c r="BZ54" i="1"/>
  <c r="CA54" i="1"/>
  <c r="CB54" i="1"/>
  <c r="CC54" i="1"/>
  <c r="CD54" i="1"/>
  <c r="CE54" i="1"/>
  <c r="D54" i="1"/>
  <c r="E54" i="1"/>
  <c r="E73" i="1" l="1"/>
  <c r="E74" i="1"/>
  <c r="E75" i="1"/>
  <c r="E72" i="1"/>
  <c r="D93" i="1"/>
  <c r="D92" i="1"/>
  <c r="D88" i="1"/>
  <c r="D82" i="1"/>
  <c r="D83" i="1"/>
  <c r="D84" i="1"/>
  <c r="D85" i="1"/>
  <c r="D86" i="1"/>
  <c r="D81" i="1"/>
  <c r="D80" i="1"/>
  <c r="D78" i="1"/>
  <c r="D77" i="1"/>
  <c r="D73" i="1"/>
  <c r="D74" i="1"/>
  <c r="D75" i="1"/>
  <c r="D72" i="1"/>
  <c r="D70" i="1"/>
  <c r="D64" i="1"/>
  <c r="D63" i="1"/>
  <c r="D53" i="1"/>
  <c r="D55" i="1"/>
  <c r="D56" i="1"/>
  <c r="D57" i="1"/>
  <c r="D47" i="1"/>
  <c r="D48" i="1"/>
  <c r="D46" i="1"/>
  <c r="D45" i="1"/>
  <c r="D44" i="1"/>
  <c r="D43" i="1"/>
  <c r="E53" i="1"/>
  <c r="E55" i="1"/>
  <c r="E56" i="1"/>
  <c r="E57" i="1"/>
  <c r="E52" i="1"/>
  <c r="L91" i="1" l="1"/>
  <c r="M91" i="1"/>
  <c r="N91" i="1"/>
  <c r="O91" i="1"/>
  <c r="P91" i="1"/>
  <c r="Q91" i="1"/>
  <c r="R91" i="1"/>
  <c r="S91" i="1"/>
  <c r="T91" i="1"/>
  <c r="U91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AK91" i="1"/>
  <c r="AL91" i="1"/>
  <c r="AM91" i="1"/>
  <c r="AN91" i="1"/>
  <c r="AO91" i="1"/>
  <c r="AP91" i="1"/>
  <c r="AQ91" i="1"/>
  <c r="AR91" i="1"/>
  <c r="AS91" i="1"/>
  <c r="AT91" i="1"/>
  <c r="AU91" i="1"/>
  <c r="AV91" i="1"/>
  <c r="AW91" i="1"/>
  <c r="AX91" i="1"/>
  <c r="AY91" i="1"/>
  <c r="AZ91" i="1"/>
  <c r="BA91" i="1"/>
  <c r="BB91" i="1"/>
  <c r="BC91" i="1"/>
  <c r="BD91" i="1"/>
  <c r="BE91" i="1"/>
  <c r="BF91" i="1"/>
  <c r="BG91" i="1"/>
  <c r="BH91" i="1"/>
  <c r="BI91" i="1"/>
  <c r="BJ91" i="1"/>
  <c r="BK91" i="1"/>
  <c r="BL91" i="1"/>
  <c r="BM91" i="1"/>
  <c r="BN91" i="1"/>
  <c r="BO91" i="1"/>
  <c r="BP91" i="1"/>
  <c r="BQ91" i="1"/>
  <c r="BR91" i="1"/>
  <c r="BS91" i="1"/>
  <c r="BT93" i="1"/>
  <c r="BU93" i="1"/>
  <c r="BV93" i="1"/>
  <c r="BW93" i="1"/>
  <c r="BX93" i="1"/>
  <c r="BY93" i="1"/>
  <c r="BZ93" i="1"/>
  <c r="CA93" i="1"/>
  <c r="CB93" i="1"/>
  <c r="CC93" i="1"/>
  <c r="CD93" i="1"/>
  <c r="CE93" i="1"/>
  <c r="CE92" i="1"/>
  <c r="CD92" i="1"/>
  <c r="CD91" i="1" s="1"/>
  <c r="CC92" i="1"/>
  <c r="CC91" i="1" s="1"/>
  <c r="CB92" i="1"/>
  <c r="CA92" i="1"/>
  <c r="BZ92" i="1"/>
  <c r="BY92" i="1"/>
  <c r="BX92" i="1"/>
  <c r="BW92" i="1"/>
  <c r="BV92" i="1"/>
  <c r="BU92" i="1"/>
  <c r="BU91" i="1" s="1"/>
  <c r="BT92" i="1"/>
  <c r="F91" i="1"/>
  <c r="G91" i="1"/>
  <c r="H91" i="1"/>
  <c r="I91" i="1"/>
  <c r="J91" i="1"/>
  <c r="K91" i="1"/>
  <c r="E93" i="1"/>
  <c r="E92" i="1"/>
  <c r="BV91" i="1" l="1"/>
  <c r="BZ91" i="1"/>
  <c r="BT91" i="1"/>
  <c r="BX91" i="1"/>
  <c r="CB91" i="1"/>
  <c r="BW91" i="1"/>
  <c r="BY91" i="1"/>
  <c r="CA91" i="1"/>
  <c r="CE91" i="1"/>
  <c r="E91" i="1"/>
  <c r="D91" i="1"/>
  <c r="E51" i="1" l="1"/>
  <c r="F51" i="1"/>
  <c r="H51" i="1"/>
  <c r="I51" i="1"/>
  <c r="J51" i="1"/>
  <c r="K51" i="1"/>
  <c r="L51" i="1"/>
  <c r="N51" i="1"/>
  <c r="O51" i="1"/>
  <c r="P51" i="1"/>
  <c r="Q51" i="1"/>
  <c r="R51" i="1"/>
  <c r="S51" i="1"/>
  <c r="T51" i="1"/>
  <c r="U51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AK51" i="1"/>
  <c r="AL51" i="1"/>
  <c r="AM51" i="1"/>
  <c r="AN51" i="1"/>
  <c r="AO51" i="1"/>
  <c r="AP51" i="1"/>
  <c r="AQ51" i="1"/>
  <c r="AR51" i="1"/>
  <c r="AS51" i="1"/>
  <c r="AT51" i="1"/>
  <c r="AU51" i="1"/>
  <c r="AV51" i="1"/>
  <c r="AW51" i="1"/>
  <c r="AX51" i="1"/>
  <c r="AY51" i="1"/>
  <c r="AZ51" i="1"/>
  <c r="BA51" i="1"/>
  <c r="BB51" i="1"/>
  <c r="BC51" i="1"/>
  <c r="BD51" i="1"/>
  <c r="BE51" i="1"/>
  <c r="BF51" i="1"/>
  <c r="BG51" i="1"/>
  <c r="BH51" i="1"/>
  <c r="BI51" i="1"/>
  <c r="BJ51" i="1"/>
  <c r="BK51" i="1"/>
  <c r="BL51" i="1"/>
  <c r="BM51" i="1"/>
  <c r="BN51" i="1"/>
  <c r="BO51" i="1"/>
  <c r="BP51" i="1"/>
  <c r="BQ51" i="1"/>
  <c r="BR51" i="1"/>
  <c r="BS51" i="1"/>
  <c r="F76" i="1"/>
  <c r="G76" i="1"/>
  <c r="H76" i="1"/>
  <c r="I76" i="1"/>
  <c r="J76" i="1"/>
  <c r="K76" i="1"/>
  <c r="L76" i="1"/>
  <c r="M76" i="1"/>
  <c r="N76" i="1"/>
  <c r="O76" i="1"/>
  <c r="P76" i="1"/>
  <c r="Q76" i="1"/>
  <c r="R76" i="1"/>
  <c r="S76" i="1"/>
  <c r="T76" i="1"/>
  <c r="U76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AK76" i="1"/>
  <c r="AL76" i="1"/>
  <c r="AM76" i="1"/>
  <c r="AN76" i="1"/>
  <c r="AO76" i="1"/>
  <c r="AP76" i="1"/>
  <c r="AQ76" i="1"/>
  <c r="AR76" i="1"/>
  <c r="AS76" i="1"/>
  <c r="AT76" i="1"/>
  <c r="AU76" i="1"/>
  <c r="AV76" i="1"/>
  <c r="AW76" i="1"/>
  <c r="AX76" i="1"/>
  <c r="AY76" i="1"/>
  <c r="AZ76" i="1"/>
  <c r="BA76" i="1"/>
  <c r="BB76" i="1"/>
  <c r="BC76" i="1"/>
  <c r="BD76" i="1"/>
  <c r="BE76" i="1"/>
  <c r="BF76" i="1"/>
  <c r="BG76" i="1"/>
  <c r="BH76" i="1"/>
  <c r="BI76" i="1"/>
  <c r="BJ76" i="1"/>
  <c r="BK76" i="1"/>
  <c r="BL76" i="1"/>
  <c r="BM76" i="1"/>
  <c r="BN76" i="1"/>
  <c r="BO76" i="1"/>
  <c r="BP76" i="1"/>
  <c r="BQ76" i="1"/>
  <c r="BR76" i="1"/>
  <c r="BS76" i="1"/>
  <c r="F79" i="1"/>
  <c r="G79" i="1"/>
  <c r="H79" i="1"/>
  <c r="I79" i="1"/>
  <c r="J79" i="1"/>
  <c r="K79" i="1"/>
  <c r="L79" i="1"/>
  <c r="M79" i="1"/>
  <c r="N79" i="1"/>
  <c r="O79" i="1"/>
  <c r="P79" i="1"/>
  <c r="Q79" i="1"/>
  <c r="R79" i="1"/>
  <c r="S79" i="1"/>
  <c r="T79" i="1"/>
  <c r="U79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AK79" i="1"/>
  <c r="AL79" i="1"/>
  <c r="AM79" i="1"/>
  <c r="AN79" i="1"/>
  <c r="AO79" i="1"/>
  <c r="AP79" i="1"/>
  <c r="AQ79" i="1"/>
  <c r="AR79" i="1"/>
  <c r="AS79" i="1"/>
  <c r="AT79" i="1"/>
  <c r="AU79" i="1"/>
  <c r="AV79" i="1"/>
  <c r="AW79" i="1"/>
  <c r="AX79" i="1"/>
  <c r="AY79" i="1"/>
  <c r="AZ79" i="1"/>
  <c r="BA79" i="1"/>
  <c r="BB79" i="1"/>
  <c r="BC79" i="1"/>
  <c r="BD79" i="1"/>
  <c r="BE79" i="1"/>
  <c r="BF79" i="1"/>
  <c r="BG79" i="1"/>
  <c r="BH79" i="1"/>
  <c r="BI79" i="1"/>
  <c r="BJ79" i="1"/>
  <c r="BK79" i="1"/>
  <c r="BL79" i="1"/>
  <c r="BM79" i="1"/>
  <c r="BN79" i="1"/>
  <c r="BO79" i="1"/>
  <c r="BP79" i="1"/>
  <c r="BQ79" i="1"/>
  <c r="BR79" i="1"/>
  <c r="BS79" i="1"/>
  <c r="F87" i="1"/>
  <c r="G87" i="1"/>
  <c r="H87" i="1"/>
  <c r="I87" i="1"/>
  <c r="J87" i="1"/>
  <c r="K87" i="1"/>
  <c r="L87" i="1"/>
  <c r="M87" i="1"/>
  <c r="N87" i="1"/>
  <c r="O87" i="1"/>
  <c r="P87" i="1"/>
  <c r="Q87" i="1"/>
  <c r="R87" i="1"/>
  <c r="S87" i="1"/>
  <c r="T87" i="1"/>
  <c r="U87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AK87" i="1"/>
  <c r="AL87" i="1"/>
  <c r="AM87" i="1"/>
  <c r="AN87" i="1"/>
  <c r="AO87" i="1"/>
  <c r="AP87" i="1"/>
  <c r="AQ87" i="1"/>
  <c r="AR87" i="1"/>
  <c r="AS87" i="1"/>
  <c r="AT87" i="1"/>
  <c r="AU87" i="1"/>
  <c r="AV87" i="1"/>
  <c r="AW87" i="1"/>
  <c r="AX87" i="1"/>
  <c r="AY87" i="1"/>
  <c r="AZ87" i="1"/>
  <c r="BA87" i="1"/>
  <c r="BB87" i="1"/>
  <c r="BC87" i="1"/>
  <c r="BD87" i="1"/>
  <c r="BE87" i="1"/>
  <c r="BF87" i="1"/>
  <c r="BG87" i="1"/>
  <c r="BH87" i="1"/>
  <c r="BI87" i="1"/>
  <c r="BJ87" i="1"/>
  <c r="BK87" i="1"/>
  <c r="BL87" i="1"/>
  <c r="BM87" i="1"/>
  <c r="BN87" i="1"/>
  <c r="BO87" i="1"/>
  <c r="BP87" i="1"/>
  <c r="BQ87" i="1"/>
  <c r="BR87" i="1"/>
  <c r="BS87" i="1"/>
  <c r="CE70" i="1" l="1"/>
  <c r="BY57" i="1"/>
  <c r="CE57" i="1"/>
  <c r="BX57" i="1"/>
  <c r="CD57" i="1"/>
  <c r="BW57" i="1"/>
  <c r="CC57" i="1"/>
  <c r="BV57" i="1"/>
  <c r="CB57" i="1"/>
  <c r="BU57" i="1"/>
  <c r="CA57" i="1"/>
  <c r="BT57" i="1"/>
  <c r="BZ57" i="1"/>
  <c r="M70" i="1"/>
  <c r="E86" i="1" l="1"/>
  <c r="CE88" i="1"/>
  <c r="CE87" i="1" s="1"/>
  <c r="CD88" i="1"/>
  <c r="CD87" i="1" s="1"/>
  <c r="CC88" i="1"/>
  <c r="CC87" i="1" s="1"/>
  <c r="CB88" i="1"/>
  <c r="CB87" i="1" s="1"/>
  <c r="CA88" i="1"/>
  <c r="CA87" i="1" s="1"/>
  <c r="BZ88" i="1"/>
  <c r="BZ87" i="1" s="1"/>
  <c r="BY88" i="1"/>
  <c r="BY87" i="1" s="1"/>
  <c r="BX88" i="1"/>
  <c r="BX87" i="1" s="1"/>
  <c r="BW88" i="1"/>
  <c r="BW87" i="1" s="1"/>
  <c r="BV88" i="1"/>
  <c r="BV87" i="1" s="1"/>
  <c r="BU88" i="1"/>
  <c r="BU87" i="1" s="1"/>
  <c r="BT88" i="1"/>
  <c r="BT87" i="1" s="1"/>
  <c r="CE86" i="1"/>
  <c r="CD86" i="1"/>
  <c r="CC86" i="1"/>
  <c r="CB86" i="1"/>
  <c r="CA86" i="1"/>
  <c r="BZ86" i="1"/>
  <c r="BY86" i="1"/>
  <c r="BX86" i="1"/>
  <c r="BW86" i="1"/>
  <c r="BV86" i="1"/>
  <c r="BU86" i="1"/>
  <c r="BT86" i="1"/>
  <c r="D87" i="1"/>
  <c r="E88" i="1"/>
  <c r="E87" i="1" s="1"/>
  <c r="CE78" i="1"/>
  <c r="CD78" i="1"/>
  <c r="CC78" i="1"/>
  <c r="CB78" i="1"/>
  <c r="CA78" i="1"/>
  <c r="BZ78" i="1"/>
  <c r="BY78" i="1"/>
  <c r="BX78" i="1"/>
  <c r="BW78" i="1"/>
  <c r="BV78" i="1"/>
  <c r="BU78" i="1"/>
  <c r="BT78" i="1"/>
  <c r="CE77" i="1"/>
  <c r="CE76" i="1" s="1"/>
  <c r="CD77" i="1"/>
  <c r="CD76" i="1" s="1"/>
  <c r="CC77" i="1"/>
  <c r="CC76" i="1" s="1"/>
  <c r="CB77" i="1"/>
  <c r="CB76" i="1" s="1"/>
  <c r="CA77" i="1"/>
  <c r="CA76" i="1" s="1"/>
  <c r="BZ77" i="1"/>
  <c r="BZ76" i="1" s="1"/>
  <c r="BY77" i="1"/>
  <c r="BY76" i="1" s="1"/>
  <c r="BX77" i="1"/>
  <c r="BX76" i="1" s="1"/>
  <c r="BW77" i="1"/>
  <c r="BW76" i="1" s="1"/>
  <c r="BV77" i="1"/>
  <c r="BV76" i="1" s="1"/>
  <c r="BU77" i="1"/>
  <c r="BU76" i="1" s="1"/>
  <c r="BT77" i="1"/>
  <c r="BT76" i="1" s="1"/>
  <c r="BT75" i="1"/>
  <c r="BU75" i="1"/>
  <c r="BV75" i="1"/>
  <c r="BW75" i="1"/>
  <c r="BX75" i="1"/>
  <c r="BY75" i="1"/>
  <c r="BZ75" i="1"/>
  <c r="CA75" i="1"/>
  <c r="CB75" i="1"/>
  <c r="CC75" i="1"/>
  <c r="CD75" i="1"/>
  <c r="CE75" i="1"/>
  <c r="M71" i="1"/>
  <c r="F71" i="1"/>
  <c r="G71" i="1"/>
  <c r="H71" i="1"/>
  <c r="I71" i="1"/>
  <c r="J71" i="1"/>
  <c r="K71" i="1"/>
  <c r="L71" i="1"/>
  <c r="N71" i="1"/>
  <c r="O71" i="1"/>
  <c r="P71" i="1"/>
  <c r="Q71" i="1"/>
  <c r="R71" i="1"/>
  <c r="S71" i="1"/>
  <c r="T71" i="1"/>
  <c r="U71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AK71" i="1"/>
  <c r="AL71" i="1"/>
  <c r="AM71" i="1"/>
  <c r="AN71" i="1"/>
  <c r="AO71" i="1"/>
  <c r="AP71" i="1"/>
  <c r="AQ71" i="1"/>
  <c r="AR71" i="1"/>
  <c r="AS71" i="1"/>
  <c r="AT71" i="1"/>
  <c r="AU71" i="1"/>
  <c r="AV71" i="1"/>
  <c r="AW71" i="1"/>
  <c r="AX71" i="1"/>
  <c r="AY71" i="1"/>
  <c r="AZ71" i="1"/>
  <c r="BA71" i="1"/>
  <c r="BB71" i="1"/>
  <c r="BC71" i="1"/>
  <c r="BD71" i="1"/>
  <c r="BE71" i="1"/>
  <c r="BF71" i="1"/>
  <c r="BG71" i="1"/>
  <c r="BH71" i="1"/>
  <c r="BI71" i="1"/>
  <c r="BJ71" i="1"/>
  <c r="BK71" i="1"/>
  <c r="BL71" i="1"/>
  <c r="BM71" i="1"/>
  <c r="BN71" i="1"/>
  <c r="BO71" i="1"/>
  <c r="BP71" i="1"/>
  <c r="BQ71" i="1"/>
  <c r="BR71" i="1"/>
  <c r="BS71" i="1"/>
  <c r="E77" i="1"/>
  <c r="D76" i="1"/>
  <c r="E78" i="1"/>
  <c r="D71" i="1"/>
  <c r="CE69" i="1"/>
  <c r="CD70" i="1"/>
  <c r="CD69" i="1" s="1"/>
  <c r="CC70" i="1"/>
  <c r="CC69" i="1" s="1"/>
  <c r="CB70" i="1"/>
  <c r="CB69" i="1" s="1"/>
  <c r="CA70" i="1"/>
  <c r="CA69" i="1" s="1"/>
  <c r="BZ70" i="1"/>
  <c r="BZ69" i="1" s="1"/>
  <c r="BY70" i="1"/>
  <c r="BY69" i="1" s="1"/>
  <c r="BX70" i="1"/>
  <c r="BX69" i="1" s="1"/>
  <c r="BW70" i="1"/>
  <c r="BW69" i="1" s="1"/>
  <c r="BV70" i="1"/>
  <c r="BV69" i="1" s="1"/>
  <c r="BU70" i="1"/>
  <c r="BU69" i="1" s="1"/>
  <c r="BT70" i="1"/>
  <c r="BT69" i="1" s="1"/>
  <c r="D69" i="1"/>
  <c r="F69" i="1"/>
  <c r="G69" i="1"/>
  <c r="H69" i="1"/>
  <c r="I69" i="1"/>
  <c r="J69" i="1"/>
  <c r="K69" i="1"/>
  <c r="L69" i="1"/>
  <c r="N69" i="1"/>
  <c r="O69" i="1"/>
  <c r="P69" i="1"/>
  <c r="Q69" i="1"/>
  <c r="R69" i="1"/>
  <c r="S69" i="1"/>
  <c r="T69" i="1"/>
  <c r="U69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AK69" i="1"/>
  <c r="AL69" i="1"/>
  <c r="AM69" i="1"/>
  <c r="AN69" i="1"/>
  <c r="AO69" i="1"/>
  <c r="AP69" i="1"/>
  <c r="AQ69" i="1"/>
  <c r="AR69" i="1"/>
  <c r="AS69" i="1"/>
  <c r="AT69" i="1"/>
  <c r="AU69" i="1"/>
  <c r="AV69" i="1"/>
  <c r="AW69" i="1"/>
  <c r="AX69" i="1"/>
  <c r="AY69" i="1"/>
  <c r="AZ69" i="1"/>
  <c r="BA69" i="1"/>
  <c r="BB69" i="1"/>
  <c r="BC69" i="1"/>
  <c r="BD69" i="1"/>
  <c r="BE69" i="1"/>
  <c r="BF69" i="1"/>
  <c r="BG69" i="1"/>
  <c r="BH69" i="1"/>
  <c r="BI69" i="1"/>
  <c r="BJ69" i="1"/>
  <c r="BK69" i="1"/>
  <c r="BL69" i="1"/>
  <c r="BM69" i="1"/>
  <c r="BN69" i="1"/>
  <c r="BO69" i="1"/>
  <c r="BP69" i="1"/>
  <c r="BQ69" i="1"/>
  <c r="BR69" i="1"/>
  <c r="BS69" i="1"/>
  <c r="CE90" i="1"/>
  <c r="CD90" i="1"/>
  <c r="CC90" i="1"/>
  <c r="CB90" i="1"/>
  <c r="CA90" i="1"/>
  <c r="BZ90" i="1"/>
  <c r="BZ83" i="1"/>
  <c r="CA83" i="1"/>
  <c r="CB83" i="1"/>
  <c r="CC83" i="1"/>
  <c r="CD83" i="1"/>
  <c r="CE83" i="1"/>
  <c r="BZ84" i="1"/>
  <c r="CA84" i="1"/>
  <c r="CB84" i="1"/>
  <c r="CC84" i="1"/>
  <c r="CD84" i="1"/>
  <c r="CE84" i="1"/>
  <c r="BZ85" i="1"/>
  <c r="CA85" i="1"/>
  <c r="CB85" i="1"/>
  <c r="CC85" i="1"/>
  <c r="CD85" i="1"/>
  <c r="CE85" i="1"/>
  <c r="CE82" i="1"/>
  <c r="CD82" i="1"/>
  <c r="CC82" i="1"/>
  <c r="CB82" i="1"/>
  <c r="CA82" i="1"/>
  <c r="BZ82" i="1"/>
  <c r="CE81" i="1"/>
  <c r="CD81" i="1"/>
  <c r="CC81" i="1"/>
  <c r="CB81" i="1"/>
  <c r="CA81" i="1"/>
  <c r="BZ81" i="1"/>
  <c r="CE80" i="1"/>
  <c r="CD80" i="1"/>
  <c r="CC80" i="1"/>
  <c r="CB80" i="1"/>
  <c r="CA80" i="1"/>
  <c r="BZ80" i="1"/>
  <c r="BZ73" i="1"/>
  <c r="CA73" i="1"/>
  <c r="CB73" i="1"/>
  <c r="CC73" i="1"/>
  <c r="CD73" i="1"/>
  <c r="CE73" i="1"/>
  <c r="BZ74" i="1"/>
  <c r="CA74" i="1"/>
  <c r="CB74" i="1"/>
  <c r="CC74" i="1"/>
  <c r="CD74" i="1"/>
  <c r="CE74" i="1"/>
  <c r="CE72" i="1"/>
  <c r="CD72" i="1"/>
  <c r="CC72" i="1"/>
  <c r="CB72" i="1"/>
  <c r="CA72" i="1"/>
  <c r="BZ72" i="1"/>
  <c r="BZ64" i="1"/>
  <c r="CA64" i="1"/>
  <c r="CB64" i="1"/>
  <c r="CC64" i="1"/>
  <c r="CD64" i="1"/>
  <c r="CE64" i="1"/>
  <c r="CE63" i="1"/>
  <c r="CD63" i="1"/>
  <c r="CC63" i="1"/>
  <c r="CB63" i="1"/>
  <c r="CA63" i="1"/>
  <c r="BZ63" i="1"/>
  <c r="CE61" i="1"/>
  <c r="CD61" i="1"/>
  <c r="CC61" i="1"/>
  <c r="CB61" i="1"/>
  <c r="CA61" i="1"/>
  <c r="BZ61" i="1"/>
  <c r="CE60" i="1"/>
  <c r="CD60" i="1"/>
  <c r="CC60" i="1"/>
  <c r="CB60" i="1"/>
  <c r="CA60" i="1"/>
  <c r="BZ60" i="1"/>
  <c r="CE59" i="1"/>
  <c r="CD59" i="1"/>
  <c r="CC59" i="1"/>
  <c r="CB59" i="1"/>
  <c r="CA59" i="1"/>
  <c r="BZ59" i="1"/>
  <c r="CE56" i="1"/>
  <c r="CD56" i="1"/>
  <c r="CC56" i="1"/>
  <c r="CB56" i="1"/>
  <c r="CA56" i="1"/>
  <c r="BZ56" i="1"/>
  <c r="CE55" i="1"/>
  <c r="CD55" i="1"/>
  <c r="CC55" i="1"/>
  <c r="CB55" i="1"/>
  <c r="CA55" i="1"/>
  <c r="BZ55" i="1"/>
  <c r="CE53" i="1"/>
  <c r="CD53" i="1"/>
  <c r="CC53" i="1"/>
  <c r="CB53" i="1"/>
  <c r="CA53" i="1"/>
  <c r="BZ53" i="1"/>
  <c r="CE52" i="1"/>
  <c r="CD52" i="1"/>
  <c r="CC52" i="1"/>
  <c r="CB52" i="1"/>
  <c r="CA52" i="1"/>
  <c r="BZ52" i="1"/>
  <c r="CA43" i="1"/>
  <c r="CB43" i="1"/>
  <c r="CC43" i="1"/>
  <c r="CD43" i="1"/>
  <c r="CE43" i="1"/>
  <c r="CA44" i="1"/>
  <c r="CB44" i="1"/>
  <c r="CC44" i="1"/>
  <c r="CD44" i="1"/>
  <c r="CE44" i="1"/>
  <c r="CA45" i="1"/>
  <c r="CB45" i="1"/>
  <c r="CC45" i="1"/>
  <c r="CD45" i="1"/>
  <c r="CE45" i="1"/>
  <c r="CA46" i="1"/>
  <c r="CB46" i="1"/>
  <c r="CC46" i="1"/>
  <c r="CD46" i="1"/>
  <c r="CE46" i="1"/>
  <c r="CA47" i="1"/>
  <c r="CB47" i="1"/>
  <c r="CC47" i="1"/>
  <c r="CD47" i="1"/>
  <c r="CE47" i="1"/>
  <c r="CA48" i="1"/>
  <c r="CB48" i="1"/>
  <c r="CC48" i="1"/>
  <c r="CD48" i="1"/>
  <c r="CE48" i="1"/>
  <c r="BZ44" i="1"/>
  <c r="BZ45" i="1"/>
  <c r="BZ46" i="1"/>
  <c r="BZ47" i="1"/>
  <c r="BZ48" i="1"/>
  <c r="BZ43" i="1"/>
  <c r="BY90" i="1"/>
  <c r="BX90" i="1"/>
  <c r="BW90" i="1"/>
  <c r="BV90" i="1"/>
  <c r="BU90" i="1"/>
  <c r="BT90" i="1"/>
  <c r="BT83" i="1"/>
  <c r="BU83" i="1"/>
  <c r="BV83" i="1"/>
  <c r="BW83" i="1"/>
  <c r="BX83" i="1"/>
  <c r="BY83" i="1"/>
  <c r="BT84" i="1"/>
  <c r="BU84" i="1"/>
  <c r="BV84" i="1"/>
  <c r="BW84" i="1"/>
  <c r="BX84" i="1"/>
  <c r="BY84" i="1"/>
  <c r="BT85" i="1"/>
  <c r="BU85" i="1"/>
  <c r="BV85" i="1"/>
  <c r="BW85" i="1"/>
  <c r="BX85" i="1"/>
  <c r="BY85" i="1"/>
  <c r="BY82" i="1"/>
  <c r="BX82" i="1"/>
  <c r="BW82" i="1"/>
  <c r="BV82" i="1"/>
  <c r="BU82" i="1"/>
  <c r="BT82" i="1"/>
  <c r="BY81" i="1"/>
  <c r="BX81" i="1"/>
  <c r="BW81" i="1"/>
  <c r="BV81" i="1"/>
  <c r="BU81" i="1"/>
  <c r="BT81" i="1"/>
  <c r="BY80" i="1"/>
  <c r="BX80" i="1"/>
  <c r="BW80" i="1"/>
  <c r="BV80" i="1"/>
  <c r="BU80" i="1"/>
  <c r="BT80" i="1"/>
  <c r="BT73" i="1"/>
  <c r="BU73" i="1"/>
  <c r="BV73" i="1"/>
  <c r="BW73" i="1"/>
  <c r="BX73" i="1"/>
  <c r="BY73" i="1"/>
  <c r="BT74" i="1"/>
  <c r="BU74" i="1"/>
  <c r="BV74" i="1"/>
  <c r="BW74" i="1"/>
  <c r="BX74" i="1"/>
  <c r="BY74" i="1"/>
  <c r="BY72" i="1"/>
  <c r="BX72" i="1"/>
  <c r="BW72" i="1"/>
  <c r="BV72" i="1"/>
  <c r="BU72" i="1"/>
  <c r="BT72" i="1"/>
  <c r="BY64" i="1"/>
  <c r="BX64" i="1"/>
  <c r="BW64" i="1"/>
  <c r="BV64" i="1"/>
  <c r="BU64" i="1"/>
  <c r="BT64" i="1"/>
  <c r="BY63" i="1"/>
  <c r="BX63" i="1"/>
  <c r="BW63" i="1"/>
  <c r="BV63" i="1"/>
  <c r="BU63" i="1"/>
  <c r="BT63" i="1"/>
  <c r="BT61" i="1"/>
  <c r="BU61" i="1"/>
  <c r="BV61" i="1"/>
  <c r="BW61" i="1"/>
  <c r="BX61" i="1"/>
  <c r="BY61" i="1"/>
  <c r="BY60" i="1"/>
  <c r="BX60" i="1"/>
  <c r="BW60" i="1"/>
  <c r="BV60" i="1"/>
  <c r="BU60" i="1"/>
  <c r="BT60" i="1"/>
  <c r="BY59" i="1"/>
  <c r="BX59" i="1"/>
  <c r="BW59" i="1"/>
  <c r="BV59" i="1"/>
  <c r="BU59" i="1"/>
  <c r="BT59" i="1"/>
  <c r="BT53" i="1"/>
  <c r="BU53" i="1"/>
  <c r="BV53" i="1"/>
  <c r="BW53" i="1"/>
  <c r="BX53" i="1"/>
  <c r="BY53" i="1"/>
  <c r="BT55" i="1"/>
  <c r="BU55" i="1"/>
  <c r="BV55" i="1"/>
  <c r="BW55" i="1"/>
  <c r="BX55" i="1"/>
  <c r="BY55" i="1"/>
  <c r="BT56" i="1"/>
  <c r="BU56" i="1"/>
  <c r="BV56" i="1"/>
  <c r="BW56" i="1"/>
  <c r="BX56" i="1"/>
  <c r="BY56" i="1"/>
  <c r="BY52" i="1"/>
  <c r="BX52" i="1"/>
  <c r="BW52" i="1"/>
  <c r="BV52" i="1"/>
  <c r="BU52" i="1"/>
  <c r="BT52" i="1"/>
  <c r="BT44" i="1"/>
  <c r="BU44" i="1"/>
  <c r="BV44" i="1"/>
  <c r="BW44" i="1"/>
  <c r="BY44" i="1"/>
  <c r="BT45" i="1"/>
  <c r="BU45" i="1"/>
  <c r="BV45" i="1"/>
  <c r="BW45" i="1"/>
  <c r="BY45" i="1"/>
  <c r="BT46" i="1"/>
  <c r="BU46" i="1"/>
  <c r="BV46" i="1"/>
  <c r="BW46" i="1"/>
  <c r="BY46" i="1"/>
  <c r="BT47" i="1"/>
  <c r="BU47" i="1"/>
  <c r="BV47" i="1"/>
  <c r="BW47" i="1"/>
  <c r="BY47" i="1"/>
  <c r="BT48" i="1"/>
  <c r="BU48" i="1"/>
  <c r="BV48" i="1"/>
  <c r="BW48" i="1"/>
  <c r="BY48" i="1"/>
  <c r="BU43" i="1"/>
  <c r="BV43" i="1"/>
  <c r="BW43" i="1"/>
  <c r="BX43" i="1"/>
  <c r="BY43" i="1"/>
  <c r="BT43" i="1"/>
  <c r="BV79" i="1" l="1"/>
  <c r="BZ79" i="1"/>
  <c r="CD79" i="1"/>
  <c r="BV51" i="1"/>
  <c r="BZ51" i="1"/>
  <c r="CD51" i="1"/>
  <c r="CA51" i="1"/>
  <c r="CE51" i="1"/>
  <c r="E76" i="1"/>
  <c r="BW51" i="1"/>
  <c r="BW79" i="1"/>
  <c r="CE79" i="1"/>
  <c r="BT51" i="1"/>
  <c r="BX51" i="1"/>
  <c r="BT79" i="1"/>
  <c r="BX79" i="1"/>
  <c r="CB51" i="1"/>
  <c r="CB79" i="1"/>
  <c r="CA79" i="1"/>
  <c r="BU51" i="1"/>
  <c r="BY51" i="1"/>
  <c r="BU79" i="1"/>
  <c r="BY79" i="1"/>
  <c r="CC51" i="1"/>
  <c r="CC79" i="1"/>
  <c r="E70" i="1"/>
  <c r="E69" i="1" s="1"/>
  <c r="CE71" i="1"/>
  <c r="CA71" i="1"/>
  <c r="BW71" i="1"/>
  <c r="BY71" i="1"/>
  <c r="BU71" i="1"/>
  <c r="CC71" i="1"/>
  <c r="CD71" i="1"/>
  <c r="BZ71" i="1"/>
  <c r="BV71" i="1"/>
  <c r="CB71" i="1"/>
  <c r="BX71" i="1"/>
  <c r="BT71" i="1"/>
  <c r="E71" i="1"/>
  <c r="M69" i="1"/>
  <c r="CC58" i="1"/>
  <c r="CA58" i="1"/>
  <c r="CE58" i="1"/>
  <c r="BZ58" i="1"/>
  <c r="CD58" i="1"/>
  <c r="CB58" i="1"/>
  <c r="BT58" i="1"/>
  <c r="BX58" i="1"/>
  <c r="BW58" i="1"/>
  <c r="BV58" i="1"/>
  <c r="BU58" i="1"/>
  <c r="BY58" i="1"/>
  <c r="BO89" i="1" l="1"/>
  <c r="BO62" i="1"/>
  <c r="BO58" i="1"/>
  <c r="BO42" i="1"/>
  <c r="BO41" i="1" s="1"/>
  <c r="BU42" i="1"/>
  <c r="BU41" i="1" s="1"/>
  <c r="BU62" i="1"/>
  <c r="BU89" i="1"/>
  <c r="BI89" i="1"/>
  <c r="BI62" i="1"/>
  <c r="BI58" i="1"/>
  <c r="BI42" i="1"/>
  <c r="BI41" i="1" s="1"/>
  <c r="BC89" i="1"/>
  <c r="BC62" i="1"/>
  <c r="BC58" i="1"/>
  <c r="BC42" i="1"/>
  <c r="BC41" i="1" s="1"/>
  <c r="AW89" i="1"/>
  <c r="AW62" i="1"/>
  <c r="AW58" i="1"/>
  <c r="AW42" i="1"/>
  <c r="AW41" i="1" s="1"/>
  <c r="AQ89" i="1"/>
  <c r="AQ62" i="1"/>
  <c r="AQ58" i="1"/>
  <c r="AQ42" i="1"/>
  <c r="AQ41" i="1" s="1"/>
  <c r="AN62" i="1"/>
  <c r="AN89" i="1"/>
  <c r="AH62" i="1"/>
  <c r="AH89" i="1"/>
  <c r="AK89" i="1"/>
  <c r="AK62" i="1"/>
  <c r="AK58" i="1"/>
  <c r="AK42" i="1"/>
  <c r="AK41" i="1" s="1"/>
  <c r="AE89" i="1"/>
  <c r="AE62" i="1"/>
  <c r="AE58" i="1"/>
  <c r="AE42" i="1"/>
  <c r="AE41" i="1" s="1"/>
  <c r="Y89" i="1"/>
  <c r="Y62" i="1"/>
  <c r="Y58" i="1"/>
  <c r="Y42" i="1"/>
  <c r="Y41" i="1" s="1"/>
  <c r="AE40" i="1" l="1"/>
  <c r="AE26" i="1" s="1"/>
  <c r="AE20" i="1" s="1"/>
  <c r="AQ40" i="1"/>
  <c r="AQ26" i="1" s="1"/>
  <c r="AQ20" i="1" s="1"/>
  <c r="BC40" i="1"/>
  <c r="BC26" i="1" s="1"/>
  <c r="BC20" i="1" s="1"/>
  <c r="BU40" i="1"/>
  <c r="BU26" i="1" s="1"/>
  <c r="BU20" i="1" s="1"/>
  <c r="BI40" i="1"/>
  <c r="BI26" i="1" s="1"/>
  <c r="BI20" i="1" s="1"/>
  <c r="Y40" i="1"/>
  <c r="Y26" i="1" s="1"/>
  <c r="Y20" i="1" s="1"/>
  <c r="AK40" i="1"/>
  <c r="AK26" i="1" s="1"/>
  <c r="AK20" i="1" s="1"/>
  <c r="BO40" i="1"/>
  <c r="BO26" i="1" s="1"/>
  <c r="BO20" i="1" s="1"/>
  <c r="AW40" i="1"/>
  <c r="AW26" i="1" s="1"/>
  <c r="AW20" i="1" s="1"/>
  <c r="K89" i="1"/>
  <c r="J89" i="1"/>
  <c r="K62" i="1"/>
  <c r="J62" i="1"/>
  <c r="K58" i="1"/>
  <c r="J58" i="1"/>
  <c r="K42" i="1"/>
  <c r="K41" i="1" s="1"/>
  <c r="J42" i="1"/>
  <c r="J41" i="1" s="1"/>
  <c r="M90" i="1"/>
  <c r="M62" i="1"/>
  <c r="M59" i="1"/>
  <c r="M58" i="1" s="1"/>
  <c r="M51" i="1"/>
  <c r="M42" i="1"/>
  <c r="M41" i="1" s="1"/>
  <c r="S89" i="1"/>
  <c r="S62" i="1"/>
  <c r="S58" i="1"/>
  <c r="S42" i="1"/>
  <c r="S41" i="1" s="1"/>
  <c r="G90" i="1"/>
  <c r="D90" i="1" s="1"/>
  <c r="G62" i="1"/>
  <c r="G59" i="1"/>
  <c r="G58" i="1" s="1"/>
  <c r="G52" i="1"/>
  <c r="G42" i="1"/>
  <c r="G41" i="1" s="1"/>
  <c r="E83" i="1"/>
  <c r="E84" i="1"/>
  <c r="E85" i="1"/>
  <c r="E82" i="1"/>
  <c r="E81" i="1"/>
  <c r="E80" i="1"/>
  <c r="E60" i="1"/>
  <c r="D61" i="1"/>
  <c r="E61" i="1"/>
  <c r="E44" i="1"/>
  <c r="E45" i="1"/>
  <c r="E46" i="1"/>
  <c r="E47" i="1"/>
  <c r="E48" i="1"/>
  <c r="E43" i="1"/>
  <c r="G51" i="1" l="1"/>
  <c r="D52" i="1"/>
  <c r="D51" i="1" s="1"/>
  <c r="J40" i="1"/>
  <c r="J26" i="1" s="1"/>
  <c r="J20" i="1" s="1"/>
  <c r="S40" i="1"/>
  <c r="S26" i="1" s="1"/>
  <c r="S20" i="1" s="1"/>
  <c r="D79" i="1"/>
  <c r="E79" i="1"/>
  <c r="K40" i="1"/>
  <c r="K26" i="1" s="1"/>
  <c r="K20" i="1" s="1"/>
  <c r="D59" i="1"/>
  <c r="D58" i="1" s="1"/>
  <c r="E59" i="1"/>
  <c r="E58" i="1" s="1"/>
  <c r="M89" i="1"/>
  <c r="G89" i="1"/>
  <c r="G40" i="1" l="1"/>
  <c r="G26" i="1" s="1"/>
  <c r="G20" i="1" s="1"/>
  <c r="M40" i="1"/>
  <c r="M26" i="1" s="1"/>
  <c r="M20" i="1" s="1"/>
  <c r="D42" i="1"/>
  <c r="D41" i="1" s="1"/>
  <c r="BT42" i="1"/>
  <c r="BT41" i="1" s="1"/>
  <c r="BV42" i="1"/>
  <c r="BV41" i="1" s="1"/>
  <c r="BW42" i="1"/>
  <c r="BW41" i="1" s="1"/>
  <c r="BX42" i="1"/>
  <c r="BX41" i="1" s="1"/>
  <c r="BY42" i="1"/>
  <c r="BY41" i="1" s="1"/>
  <c r="BZ42" i="1"/>
  <c r="BZ41" i="1" s="1"/>
  <c r="CA42" i="1"/>
  <c r="CA41" i="1" s="1"/>
  <c r="CB42" i="1"/>
  <c r="CB41" i="1" s="1"/>
  <c r="CC42" i="1"/>
  <c r="CC41" i="1" s="1"/>
  <c r="CD42" i="1"/>
  <c r="CD41" i="1" s="1"/>
  <c r="CE42" i="1"/>
  <c r="CE41" i="1" s="1"/>
  <c r="BT62" i="1"/>
  <c r="BV62" i="1"/>
  <c r="BW62" i="1"/>
  <c r="BX62" i="1"/>
  <c r="BY62" i="1"/>
  <c r="BZ62" i="1"/>
  <c r="CA62" i="1"/>
  <c r="CB62" i="1"/>
  <c r="CC62" i="1"/>
  <c r="CD62" i="1"/>
  <c r="CE62" i="1"/>
  <c r="BT89" i="1"/>
  <c r="BV89" i="1"/>
  <c r="BW89" i="1"/>
  <c r="BX89" i="1"/>
  <c r="BY89" i="1"/>
  <c r="BZ89" i="1"/>
  <c r="CA89" i="1"/>
  <c r="CB89" i="1"/>
  <c r="CC89" i="1"/>
  <c r="CD89" i="1"/>
  <c r="CE89" i="1"/>
  <c r="E89" i="1"/>
  <c r="F89" i="1"/>
  <c r="H89" i="1"/>
  <c r="I89" i="1"/>
  <c r="L89" i="1"/>
  <c r="N89" i="1"/>
  <c r="O89" i="1"/>
  <c r="P89" i="1"/>
  <c r="Q89" i="1"/>
  <c r="R89" i="1"/>
  <c r="T89" i="1"/>
  <c r="U89" i="1"/>
  <c r="V89" i="1"/>
  <c r="W89" i="1"/>
  <c r="X89" i="1"/>
  <c r="Z89" i="1"/>
  <c r="AA89" i="1"/>
  <c r="AB89" i="1"/>
  <c r="AC89" i="1"/>
  <c r="AD89" i="1"/>
  <c r="AF89" i="1"/>
  <c r="AG89" i="1"/>
  <c r="AI89" i="1"/>
  <c r="AJ89" i="1"/>
  <c r="AL89" i="1"/>
  <c r="AM89" i="1"/>
  <c r="AO89" i="1"/>
  <c r="AP89" i="1"/>
  <c r="AR89" i="1"/>
  <c r="AS89" i="1"/>
  <c r="AT89" i="1"/>
  <c r="AU89" i="1"/>
  <c r="AV89" i="1"/>
  <c r="AX89" i="1"/>
  <c r="AY89" i="1"/>
  <c r="AZ89" i="1"/>
  <c r="BA89" i="1"/>
  <c r="BB89" i="1"/>
  <c r="BD89" i="1"/>
  <c r="BE89" i="1"/>
  <c r="BF89" i="1"/>
  <c r="BG89" i="1"/>
  <c r="BH89" i="1"/>
  <c r="BJ89" i="1"/>
  <c r="BK89" i="1"/>
  <c r="BL89" i="1"/>
  <c r="BM89" i="1"/>
  <c r="BN89" i="1"/>
  <c r="BP89" i="1"/>
  <c r="BQ89" i="1"/>
  <c r="BR89" i="1"/>
  <c r="BS89" i="1"/>
  <c r="D89" i="1"/>
  <c r="E62" i="1"/>
  <c r="F62" i="1"/>
  <c r="H62" i="1"/>
  <c r="I62" i="1"/>
  <c r="L62" i="1"/>
  <c r="N62" i="1"/>
  <c r="O62" i="1"/>
  <c r="P62" i="1"/>
  <c r="Q62" i="1"/>
  <c r="R62" i="1"/>
  <c r="T62" i="1"/>
  <c r="U62" i="1"/>
  <c r="V62" i="1"/>
  <c r="W62" i="1"/>
  <c r="X62" i="1"/>
  <c r="Z62" i="1"/>
  <c r="AA62" i="1"/>
  <c r="AB62" i="1"/>
  <c r="AC62" i="1"/>
  <c r="AD62" i="1"/>
  <c r="AF62" i="1"/>
  <c r="AG62" i="1"/>
  <c r="AI62" i="1"/>
  <c r="AJ62" i="1"/>
  <c r="AL62" i="1"/>
  <c r="AM62" i="1"/>
  <c r="AO62" i="1"/>
  <c r="AP62" i="1"/>
  <c r="AR62" i="1"/>
  <c r="AS62" i="1"/>
  <c r="AT62" i="1"/>
  <c r="AU62" i="1"/>
  <c r="AV62" i="1"/>
  <c r="AX62" i="1"/>
  <c r="AY62" i="1"/>
  <c r="AZ62" i="1"/>
  <c r="BA62" i="1"/>
  <c r="BB62" i="1"/>
  <c r="BD62" i="1"/>
  <c r="BE62" i="1"/>
  <c r="BF62" i="1"/>
  <c r="BG62" i="1"/>
  <c r="BH62" i="1"/>
  <c r="BJ62" i="1"/>
  <c r="BK62" i="1"/>
  <c r="BL62" i="1"/>
  <c r="BM62" i="1"/>
  <c r="BN62" i="1"/>
  <c r="BP62" i="1"/>
  <c r="BQ62" i="1"/>
  <c r="BR62" i="1"/>
  <c r="BS62" i="1"/>
  <c r="D62" i="1"/>
  <c r="F58" i="1"/>
  <c r="H58" i="1"/>
  <c r="I58" i="1"/>
  <c r="L58" i="1"/>
  <c r="N58" i="1"/>
  <c r="O58" i="1"/>
  <c r="P58" i="1"/>
  <c r="Q58" i="1"/>
  <c r="R58" i="1"/>
  <c r="T58" i="1"/>
  <c r="U58" i="1"/>
  <c r="V58" i="1"/>
  <c r="W58" i="1"/>
  <c r="X58" i="1"/>
  <c r="Z58" i="1"/>
  <c r="AA58" i="1"/>
  <c r="AB58" i="1"/>
  <c r="AC58" i="1"/>
  <c r="AD58" i="1"/>
  <c r="AF58" i="1"/>
  <c r="AG58" i="1"/>
  <c r="AH58" i="1"/>
  <c r="AI58" i="1"/>
  <c r="AJ58" i="1"/>
  <c r="AL58" i="1"/>
  <c r="AM58" i="1"/>
  <c r="AN58" i="1"/>
  <c r="AO58" i="1"/>
  <c r="AP58" i="1"/>
  <c r="AR58" i="1"/>
  <c r="AS58" i="1"/>
  <c r="AT58" i="1"/>
  <c r="AU58" i="1"/>
  <c r="AV58" i="1"/>
  <c r="AX58" i="1"/>
  <c r="AY58" i="1"/>
  <c r="AZ58" i="1"/>
  <c r="BA58" i="1"/>
  <c r="BB58" i="1"/>
  <c r="BD58" i="1"/>
  <c r="BE58" i="1"/>
  <c r="BF58" i="1"/>
  <c r="BG58" i="1"/>
  <c r="BH58" i="1"/>
  <c r="BJ58" i="1"/>
  <c r="BK58" i="1"/>
  <c r="BL58" i="1"/>
  <c r="BM58" i="1"/>
  <c r="BN58" i="1"/>
  <c r="BP58" i="1"/>
  <c r="BQ58" i="1"/>
  <c r="BR58" i="1"/>
  <c r="BS58" i="1"/>
  <c r="E42" i="1"/>
  <c r="E41" i="1" s="1"/>
  <c r="F42" i="1"/>
  <c r="F41" i="1" s="1"/>
  <c r="H42" i="1"/>
  <c r="H41" i="1" s="1"/>
  <c r="I42" i="1"/>
  <c r="I41" i="1" s="1"/>
  <c r="L42" i="1"/>
  <c r="L41" i="1" s="1"/>
  <c r="N42" i="1"/>
  <c r="N41" i="1" s="1"/>
  <c r="O42" i="1"/>
  <c r="O41" i="1" s="1"/>
  <c r="P42" i="1"/>
  <c r="P41" i="1" s="1"/>
  <c r="Q42" i="1"/>
  <c r="Q41" i="1" s="1"/>
  <c r="R42" i="1"/>
  <c r="R41" i="1" s="1"/>
  <c r="T42" i="1"/>
  <c r="T41" i="1" s="1"/>
  <c r="U42" i="1"/>
  <c r="U41" i="1" s="1"/>
  <c r="V42" i="1"/>
  <c r="V41" i="1" s="1"/>
  <c r="W42" i="1"/>
  <c r="W41" i="1" s="1"/>
  <c r="X42" i="1"/>
  <c r="X41" i="1" s="1"/>
  <c r="Z42" i="1"/>
  <c r="Z41" i="1" s="1"/>
  <c r="AA42" i="1"/>
  <c r="AA41" i="1" s="1"/>
  <c r="AB42" i="1"/>
  <c r="AB41" i="1" s="1"/>
  <c r="AC42" i="1"/>
  <c r="AC41" i="1" s="1"/>
  <c r="AD42" i="1"/>
  <c r="AD41" i="1" s="1"/>
  <c r="AF42" i="1"/>
  <c r="AF41" i="1" s="1"/>
  <c r="AG42" i="1"/>
  <c r="AG41" i="1" s="1"/>
  <c r="AH42" i="1"/>
  <c r="AH41" i="1" s="1"/>
  <c r="AI42" i="1"/>
  <c r="AI41" i="1" s="1"/>
  <c r="AJ42" i="1"/>
  <c r="AJ41" i="1" s="1"/>
  <c r="AL42" i="1"/>
  <c r="AL41" i="1" s="1"/>
  <c r="AM42" i="1"/>
  <c r="AM41" i="1" s="1"/>
  <c r="AN42" i="1"/>
  <c r="AN41" i="1" s="1"/>
  <c r="AO42" i="1"/>
  <c r="AO41" i="1" s="1"/>
  <c r="AP42" i="1"/>
  <c r="AP41" i="1" s="1"/>
  <c r="AR42" i="1"/>
  <c r="AR41" i="1" s="1"/>
  <c r="AS42" i="1"/>
  <c r="AS41" i="1" s="1"/>
  <c r="AT42" i="1"/>
  <c r="AT41" i="1" s="1"/>
  <c r="AU42" i="1"/>
  <c r="AU41" i="1" s="1"/>
  <c r="AV42" i="1"/>
  <c r="AV41" i="1" s="1"/>
  <c r="AX42" i="1"/>
  <c r="AX41" i="1" s="1"/>
  <c r="AY42" i="1"/>
  <c r="AY41" i="1" s="1"/>
  <c r="AZ42" i="1"/>
  <c r="AZ41" i="1" s="1"/>
  <c r="BA42" i="1"/>
  <c r="BA41" i="1" s="1"/>
  <c r="BB42" i="1"/>
  <c r="BB41" i="1" s="1"/>
  <c r="BD42" i="1"/>
  <c r="BD41" i="1" s="1"/>
  <c r="BE42" i="1"/>
  <c r="BE41" i="1" s="1"/>
  <c r="BF42" i="1"/>
  <c r="BF41" i="1" s="1"/>
  <c r="BG42" i="1"/>
  <c r="BG41" i="1" s="1"/>
  <c r="BH42" i="1"/>
  <c r="BH41" i="1" s="1"/>
  <c r="BJ42" i="1"/>
  <c r="BJ41" i="1" s="1"/>
  <c r="BK42" i="1"/>
  <c r="BK41" i="1" s="1"/>
  <c r="BL42" i="1"/>
  <c r="BL41" i="1" s="1"/>
  <c r="BM42" i="1"/>
  <c r="BM41" i="1" s="1"/>
  <c r="BN42" i="1"/>
  <c r="BN41" i="1" s="1"/>
  <c r="BP42" i="1"/>
  <c r="BP41" i="1" s="1"/>
  <c r="BQ42" i="1"/>
  <c r="BQ41" i="1" s="1"/>
  <c r="BR42" i="1"/>
  <c r="BR41" i="1" s="1"/>
  <c r="BS42" i="1"/>
  <c r="BS41" i="1" s="1"/>
  <c r="E40" i="1" l="1"/>
  <c r="E26" i="1" s="1"/>
  <c r="E20" i="1" s="1"/>
  <c r="BA40" i="1"/>
  <c r="BA26" i="1" s="1"/>
  <c r="BA20" i="1" s="1"/>
  <c r="AR40" i="1"/>
  <c r="AR26" i="1" s="1"/>
  <c r="AR20" i="1" s="1"/>
  <c r="AM40" i="1"/>
  <c r="AM26" i="1" s="1"/>
  <c r="AM20" i="1" s="1"/>
  <c r="AC40" i="1"/>
  <c r="AC26" i="1" s="1"/>
  <c r="AC20" i="1" s="1"/>
  <c r="T40" i="1"/>
  <c r="T26" i="1" s="1"/>
  <c r="T20" i="1" s="1"/>
  <c r="O40" i="1"/>
  <c r="O26" i="1" s="1"/>
  <c r="O20" i="1" s="1"/>
  <c r="H40" i="1"/>
  <c r="H26" i="1" s="1"/>
  <c r="H20" i="1" s="1"/>
  <c r="CD40" i="1"/>
  <c r="CD26" i="1" s="1"/>
  <c r="CD20" i="1" s="1"/>
  <c r="BV40" i="1"/>
  <c r="BV26" i="1" s="1"/>
  <c r="BV20" i="1" s="1"/>
  <c r="BH40" i="1"/>
  <c r="BH26" i="1" s="1"/>
  <c r="BH20" i="1" s="1"/>
  <c r="BD40" i="1"/>
  <c r="BD26" i="1" s="1"/>
  <c r="BD20" i="1" s="1"/>
  <c r="AT40" i="1"/>
  <c r="AT26" i="1" s="1"/>
  <c r="AT20" i="1" s="1"/>
  <c r="AO40" i="1"/>
  <c r="AO26" i="1" s="1"/>
  <c r="AO20" i="1" s="1"/>
  <c r="AJ40" i="1"/>
  <c r="AJ26" i="1" s="1"/>
  <c r="AJ20" i="1" s="1"/>
  <c r="AA40" i="1"/>
  <c r="AA26" i="1" s="1"/>
  <c r="AA20" i="1" s="1"/>
  <c r="CB40" i="1"/>
  <c r="CB26" i="1" s="1"/>
  <c r="CB20" i="1" s="1"/>
  <c r="D40" i="1"/>
  <c r="D26" i="1" s="1"/>
  <c r="D20" i="1" s="1"/>
  <c r="AD40" i="1"/>
  <c r="AD26" i="1" s="1"/>
  <c r="AD20" i="1" s="1"/>
  <c r="P40" i="1"/>
  <c r="P26" i="1" s="1"/>
  <c r="P20" i="1" s="1"/>
  <c r="I40" i="1"/>
  <c r="I26" i="1" s="1"/>
  <c r="I20" i="1" s="1"/>
  <c r="BW40" i="1"/>
  <c r="BW26" i="1" s="1"/>
  <c r="BW20" i="1" s="1"/>
  <c r="AG40" i="1"/>
  <c r="AG26" i="1" s="1"/>
  <c r="AG20" i="1" s="1"/>
  <c r="W40" i="1"/>
  <c r="W26" i="1" s="1"/>
  <c r="W20" i="1" s="1"/>
  <c r="R40" i="1"/>
  <c r="R26" i="1" s="1"/>
  <c r="R20" i="1" s="1"/>
  <c r="CC40" i="1"/>
  <c r="CC26" i="1" s="1"/>
  <c r="CC20" i="1" s="1"/>
  <c r="BB40" i="1"/>
  <c r="BB26" i="1" s="1"/>
  <c r="BB20" i="1" s="1"/>
  <c r="AV40" i="1"/>
  <c r="AV26" i="1" s="1"/>
  <c r="AV20" i="1" s="1"/>
  <c r="X40" i="1"/>
  <c r="X26" i="1" s="1"/>
  <c r="X20" i="1" s="1"/>
  <c r="BZ40" i="1"/>
  <c r="BZ26" i="1" s="1"/>
  <c r="BZ20" i="1" s="1"/>
  <c r="BG40" i="1"/>
  <c r="BG26" i="1" s="1"/>
  <c r="BG20" i="1" s="1"/>
  <c r="AX40" i="1"/>
  <c r="AX26" i="1" s="1"/>
  <c r="AX20" i="1" s="1"/>
  <c r="AS40" i="1"/>
  <c r="AS26" i="1" s="1"/>
  <c r="AS20" i="1" s="1"/>
  <c r="CE40" i="1"/>
  <c r="CE26" i="1" s="1"/>
  <c r="CE20" i="1" s="1"/>
  <c r="BY40" i="1"/>
  <c r="BY26" i="1" s="1"/>
  <c r="BY20" i="1" s="1"/>
  <c r="CA40" i="1"/>
  <c r="CA26" i="1" s="1"/>
  <c r="CA20" i="1" s="1"/>
  <c r="BF40" i="1"/>
  <c r="BF26" i="1" s="1"/>
  <c r="BF20" i="1" s="1"/>
  <c r="AF40" i="1"/>
  <c r="AF26" i="1" s="1"/>
  <c r="AF20" i="1" s="1"/>
  <c r="L40" i="1"/>
  <c r="L26" i="1" s="1"/>
  <c r="L20" i="1" s="1"/>
  <c r="BT40" i="1"/>
  <c r="BT26" i="1" s="1"/>
  <c r="BT20" i="1" s="1"/>
  <c r="AY40" i="1"/>
  <c r="AY26" i="1" s="1"/>
  <c r="AY20" i="1" s="1"/>
  <c r="AN40" i="1"/>
  <c r="AN26" i="1" s="1"/>
  <c r="AN20" i="1" s="1"/>
  <c r="AI40" i="1"/>
  <c r="AI26" i="1" s="1"/>
  <c r="AI20" i="1" s="1"/>
  <c r="AI99" i="1" s="1"/>
  <c r="Z40" i="1"/>
  <c r="Z26" i="1" s="1"/>
  <c r="Z20" i="1" s="1"/>
  <c r="U40" i="1"/>
  <c r="U26" i="1" s="1"/>
  <c r="U20" i="1" s="1"/>
  <c r="BX40" i="1"/>
  <c r="BX26" i="1" s="1"/>
  <c r="BX20" i="1" s="1"/>
  <c r="BN40" i="1"/>
  <c r="BN26" i="1" s="1"/>
  <c r="BN20" i="1" s="1"/>
  <c r="AZ40" i="1"/>
  <c r="AZ26" i="1" s="1"/>
  <c r="AZ20" i="1" s="1"/>
  <c r="AU40" i="1"/>
  <c r="AU26" i="1" s="1"/>
  <c r="AU20" i="1" s="1"/>
  <c r="AP40" i="1"/>
  <c r="AP26" i="1" s="1"/>
  <c r="AP20" i="1" s="1"/>
  <c r="AL40" i="1"/>
  <c r="AL26" i="1" s="1"/>
  <c r="AL20" i="1" s="1"/>
  <c r="AB40" i="1"/>
  <c r="AB26" i="1" s="1"/>
  <c r="AB20" i="1" s="1"/>
  <c r="N40" i="1"/>
  <c r="N26" i="1" s="1"/>
  <c r="N20" i="1" s="1"/>
  <c r="F40" i="1"/>
  <c r="F26" i="1" s="1"/>
  <c r="F20" i="1" s="1"/>
  <c r="V40" i="1"/>
  <c r="V26" i="1" s="1"/>
  <c r="V20" i="1" s="1"/>
  <c r="Q40" i="1"/>
  <c r="Q26" i="1" s="1"/>
  <c r="Q20" i="1" s="1"/>
  <c r="BE40" i="1"/>
  <c r="BE26" i="1" s="1"/>
  <c r="BE20" i="1" s="1"/>
  <c r="AH40" i="1"/>
  <c r="AH26" i="1" s="1"/>
  <c r="AH20" i="1" s="1"/>
  <c r="BJ40" i="1" l="1"/>
  <c r="BJ26" i="1" s="1"/>
  <c r="BJ20" i="1" s="1"/>
  <c r="BL40" i="1"/>
  <c r="BL26" i="1" s="1"/>
  <c r="BL20" i="1" s="1"/>
  <c r="BQ40" i="1"/>
  <c r="BQ26" i="1" s="1"/>
  <c r="BQ20" i="1" s="1"/>
  <c r="BR40" i="1"/>
  <c r="BR26" i="1" s="1"/>
  <c r="BR20" i="1" s="1"/>
  <c r="BK40" i="1"/>
  <c r="BK26" i="1" s="1"/>
  <c r="BK20" i="1" s="1"/>
  <c r="BP40" i="1"/>
  <c r="BP26" i="1" s="1"/>
  <c r="BP20" i="1" s="1"/>
  <c r="E28" i="1"/>
  <c r="E29" i="1"/>
  <c r="E30" i="1"/>
  <c r="E31" i="1"/>
  <c r="E32" i="1"/>
  <c r="E34" i="1"/>
  <c r="E35" i="1"/>
  <c r="E38" i="1"/>
  <c r="E39" i="1"/>
  <c r="E37" i="1"/>
  <c r="E33" i="1"/>
  <c r="E27" i="1"/>
  <c r="BS40" i="1" l="1"/>
  <c r="BS26" i="1" s="1"/>
  <c r="BS20" i="1" s="1"/>
  <c r="E36" i="1"/>
  <c r="BM40" i="1" l="1"/>
  <c r="BM26" i="1" s="1"/>
  <c r="BM20" i="1" s="1"/>
  <c r="AK99" i="1" l="1"/>
  <c r="AW99" i="1"/>
  <c r="BI99" i="1"/>
  <c r="BO99" i="1" l="1"/>
  <c r="CA99" i="1" l="1"/>
  <c r="D99" i="1"/>
  <c r="E99" i="1" l="1"/>
</calcChain>
</file>

<file path=xl/sharedStrings.xml><?xml version="1.0" encoding="utf-8"?>
<sst xmlns="http://schemas.openxmlformats.org/spreadsheetml/2006/main" count="518" uniqueCount="271">
  <si>
    <t>Форма 3. План ввода основных средств</t>
  </si>
  <si>
    <t>Инвестиционная программа Публичное акционерное Общество "Рязанская энергетическая сбытовая компания"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</si>
  <si>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</si>
  <si>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</si>
  <si>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</si>
  <si>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</si>
  <si>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</si>
  <si>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</si>
  <si>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</si>
  <si>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</si>
  <si>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Итого за период реализации инвестиционной программы</t>
  </si>
  <si>
    <t>Предложение по корректировке утвержденного плана</t>
  </si>
  <si>
    <t>нематериальные активы</t>
  </si>
  <si>
    <t>основные средства</t>
  </si>
  <si>
    <t>млн рублей (без НДС)</t>
  </si>
  <si>
    <t>км ВОЛС</t>
  </si>
  <si>
    <t>км иных линий связи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</si>
  <si>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</si>
  <si>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6.1.1</t>
  </si>
  <si>
    <t>6.1.2</t>
  </si>
  <si>
    <t>6.1.3</t>
  </si>
  <si>
    <t>6.1.4</t>
  </si>
  <si>
    <t>6.1.5</t>
  </si>
  <si>
    <t>6.1.6</t>
  </si>
  <si>
    <t>6.2.1</t>
  </si>
  <si>
    <t>6.2.2</t>
  </si>
  <si>
    <t>6.2.3</t>
  </si>
  <si>
    <t>6.2.4</t>
  </si>
  <si>
    <t>6.2.5</t>
  </si>
  <si>
    <t>6.2.6</t>
  </si>
  <si>
    <t>7.1.1</t>
  </si>
  <si>
    <t>7.1.2</t>
  </si>
  <si>
    <t>7.1.3</t>
  </si>
  <si>
    <t>7.1.4</t>
  </si>
  <si>
    <t>7.1.5</t>
  </si>
  <si>
    <t>7.1.6</t>
  </si>
  <si>
    <t>7.2.1</t>
  </si>
  <si>
    <t>7.2.2</t>
  </si>
  <si>
    <t>7.2.3</t>
  </si>
  <si>
    <t>7.2.4</t>
  </si>
  <si>
    <t>7.2.5</t>
  </si>
  <si>
    <t>7.2.6</t>
  </si>
  <si>
    <t>7.3.1</t>
  </si>
  <si>
    <t>7.3.2</t>
  </si>
  <si>
    <t>7.3.3</t>
  </si>
  <si>
    <t>7.3.4</t>
  </si>
  <si>
    <t>7.3.5</t>
  </si>
  <si>
    <t>7.3.6</t>
  </si>
  <si>
    <t>7.4.1</t>
  </si>
  <si>
    <t>7.4.2</t>
  </si>
  <si>
    <t>7.4.3</t>
  </si>
  <si>
    <t>7.4.4</t>
  </si>
  <si>
    <t>7.4.5</t>
  </si>
  <si>
    <t>7.4.6</t>
  </si>
  <si>
    <t>7.5.1</t>
  </si>
  <si>
    <t>7.5.2</t>
  </si>
  <si>
    <t>7.5.3</t>
  </si>
  <si>
    <t>7.5.4</t>
  </si>
  <si>
    <t>7.5.5</t>
  </si>
  <si>
    <t>7.5.6</t>
  </si>
  <si>
    <t>7.6.1</t>
  </si>
  <si>
    <t>7.6.2</t>
  </si>
  <si>
    <t>7.6.3</t>
  </si>
  <si>
    <t>7.6.4</t>
  </si>
  <si>
    <t>7.6.5</t>
  </si>
  <si>
    <t>7.6.6</t>
  </si>
  <si>
    <t>8.1.1</t>
  </si>
  <si>
    <t>8.1.2</t>
  </si>
  <si>
    <t>8.1.3</t>
  </si>
  <si>
    <t>8.1.4</t>
  </si>
  <si>
    <t>8.1.5</t>
  </si>
  <si>
    <t>8.1.6</t>
  </si>
  <si>
    <t>8.2.1</t>
  </si>
  <si>
    <t>8.2.2</t>
  </si>
  <si>
    <t>8.2.3</t>
  </si>
  <si>
    <t>8.2.4</t>
  </si>
  <si>
    <t>8.2.5</t>
  </si>
  <si>
    <t>8.2.6</t>
  </si>
  <si>
    <t>9</t>
  </si>
  <si>
    <t>0</t>
  </si>
  <si>
    <t>ВСЕГО по инвестиционной программе, в том числе:</t>
  </si>
  <si>
    <t>нд</t>
  </si>
  <si>
    <t>0.1</t>
  </si>
  <si>
    <t>Реконструкция, всего</t>
  </si>
  <si>
    <t>0.2</t>
  </si>
  <si>
    <t>Модернизация, техническое перевооружение, модификация, всего</t>
  </si>
  <si>
    <t>0.3</t>
  </si>
  <si>
    <t>Новое строительство, создание, покупка, всего</t>
  </si>
  <si>
    <t>0.4</t>
  </si>
  <si>
    <t>Покупка земельных участков для целей реализации инвестиционных проектов, всего</t>
  </si>
  <si>
    <t>0.5</t>
  </si>
  <si>
    <t>Прочие инвестиционные проекты, всего</t>
  </si>
  <si>
    <t>г. Рязань</t>
  </si>
  <si>
    <t>1.1</t>
  </si>
  <si>
    <t>Реконструкция, всего, в том числе:</t>
  </si>
  <si>
    <t>1.1.1</t>
  </si>
  <si>
    <t>Реконструкция зданий (сооружений) всего, в том числе:</t>
  </si>
  <si>
    <t>1.1.1.1</t>
  </si>
  <si>
    <t>Реконструкция систем инженерно-технического обеспечения зданий (сооружений) всего, в том числе:</t>
  </si>
  <si>
    <t>1.1.1.2</t>
  </si>
  <si>
    <t>Реконструкция прочих объектов основных средств всего, в том числе:</t>
  </si>
  <si>
    <t>1.1.2</t>
  </si>
  <si>
    <t>Реконструкция линий связи и телекоммуникационных систем всего, в том числе:</t>
  </si>
  <si>
    <t>1.1.3</t>
  </si>
  <si>
    <t>Реконструкция информационно-вычислительных систем всего, в том числе:</t>
  </si>
  <si>
    <t>1.2</t>
  </si>
  <si>
    <t>Модернизация, техническое перевооружение, модификация, всего, в том числе:</t>
  </si>
  <si>
    <t>1.2.1</t>
  </si>
  <si>
    <t>Модернизация, техническое перевооружение зданий (сооружений) всего, в том числе:</t>
  </si>
  <si>
    <t>1.2.1.1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</si>
  <si>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</si>
  <si>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1.2.1.2</t>
  </si>
  <si>
    <t>Модернизация, техническое перевооружение прочих объектов основных средств всего, в том числе:</t>
  </si>
  <si>
    <t>1.2.2</t>
  </si>
  <si>
    <t>Модернизация, техническое перевооружение линий связи и телекоммуникационных систем  всего, в том числе:</t>
  </si>
  <si>
    <t>1.2.3</t>
  </si>
  <si>
    <t>Модернизация, техническое перевооружение информационно-вычислительных систем всего, в том числе:</t>
  </si>
  <si>
    <t>1.2.5</t>
  </si>
  <si>
    <t>Модификация программ для ЭВМ всего, в том числе:</t>
  </si>
  <si>
    <t>1.3</t>
  </si>
  <si>
    <t>Новое строительство, создание, покупка, всего, в том числе:</t>
  </si>
  <si>
    <t>1.3.1</t>
  </si>
  <si>
    <t>Новое строительство, покупка зданий (сооружений) всего, в том числе:</t>
  </si>
  <si>
    <t>1.3.2</t>
  </si>
  <si>
    <t>Новое строительство, покупка линий связи и телекоммуникационных систем всего, в том числе:</t>
  </si>
  <si>
    <t>1.3.3</t>
  </si>
  <si>
    <t>Прочее новое строительство, покупка объектов основных средств всего, в том числе:</t>
  </si>
  <si>
    <t>1.3.4</t>
  </si>
  <si>
    <t>Создание, приобретение объектов нематериальных активов всего, в том числе:</t>
  </si>
  <si>
    <t>1.3.4.1</t>
  </si>
  <si>
    <t>Создание программ для ЭВМ, приобретение исключительных прав на программы для ЭВМ всего, в том числе:</t>
  </si>
  <si>
    <t>1.3.4.2</t>
  </si>
  <si>
    <t>Создание, приобретение прочих объектов нематериальных активов всего, в том числе:</t>
  </si>
  <si>
    <t>1.4</t>
  </si>
  <si>
    <t>Покупка земельных участков для целей реализации инвестиционных проектов, всего, в том числе:</t>
  </si>
  <si>
    <t>1.5</t>
  </si>
  <si>
    <t>Прочие инвестиционные проекты, всего, в том числе:</t>
  </si>
  <si>
    <t>Г</t>
  </si>
  <si>
    <t>G_Z0804-101</t>
  </si>
  <si>
    <t>G_Z0804-102</t>
  </si>
  <si>
    <t>G_Z0804-103</t>
  </si>
  <si>
    <t>G_Z0804-104</t>
  </si>
  <si>
    <t>G_Z0804-106</t>
  </si>
  <si>
    <t>G_T0804-202</t>
  </si>
  <si>
    <t>G_O0804-401</t>
  </si>
  <si>
    <t>G_C0804-701</t>
  </si>
  <si>
    <t>G_C0804-702</t>
  </si>
  <si>
    <t>G_C0804-703</t>
  </si>
  <si>
    <t>Покупка объектов недвижимости всего, в том числе:</t>
  </si>
  <si>
    <t>Покупка транспорта всего, в том числе:</t>
  </si>
  <si>
    <t>Покупка серверного оборудования всего, в том числе:</t>
  </si>
  <si>
    <t>Покупка оргтехники всего, в том числе:</t>
  </si>
  <si>
    <t>Покупка других ОС всего, в том числе:</t>
  </si>
  <si>
    <t>2022 Год</t>
  </si>
  <si>
    <t>7.6.7</t>
  </si>
  <si>
    <t>7.6.8</t>
  </si>
  <si>
    <t>7.6.9</t>
  </si>
  <si>
    <t>7.6.10</t>
  </si>
  <si>
    <t>7.6.11</t>
  </si>
  <si>
    <t>7.6.12</t>
  </si>
  <si>
    <t>7.6.13</t>
  </si>
  <si>
    <t>7.6.14</t>
  </si>
  <si>
    <t>7.6.15</t>
  </si>
  <si>
    <t>7.6.16</t>
  </si>
  <si>
    <t>7.6.17</t>
  </si>
  <si>
    <t>7.6.18</t>
  </si>
  <si>
    <t>7.6.25</t>
  </si>
  <si>
    <t>7.6.26</t>
  </si>
  <si>
    <t>7.6.27</t>
  </si>
  <si>
    <t>7.6.28</t>
  </si>
  <si>
    <t>7.6.29</t>
  </si>
  <si>
    <t>7.6.30</t>
  </si>
  <si>
    <t>G_T0804-204</t>
  </si>
  <si>
    <t>G_Z0804-109</t>
  </si>
  <si>
    <t xml:space="preserve">2020 Год </t>
  </si>
  <si>
    <t>H-003</t>
  </si>
  <si>
    <t>I_T0804-208</t>
  </si>
  <si>
    <t>Покупка офисного здания в г.Касимов  (421,3 кв.м.)</t>
  </si>
  <si>
    <t>Покупка автомобилей марки Фиат Дукато (1 шт)</t>
  </si>
  <si>
    <t>Монтаж системы видеонаблюдения</t>
  </si>
  <si>
    <t>2023 Год</t>
  </si>
  <si>
    <t>Покупка автомобилей марки Рено Логан (33 шт)</t>
  </si>
  <si>
    <t>Покупка автомобилей марки Renault DUSTER (17 шт)</t>
  </si>
  <si>
    <t>Покупка ИБП  марки APC SRT 2200 RMX (или аналог), (8 шт.)</t>
  </si>
  <si>
    <t xml:space="preserve">Покупка ИБП  марки APC SURT 1000 XLI (или аналог),(20 шт) </t>
  </si>
  <si>
    <t>Покупка и монтаж АТС</t>
  </si>
  <si>
    <t>Покупка и монтаж АТС в г.Сасово, 1 шт</t>
  </si>
  <si>
    <t>J_T0804-209</t>
  </si>
  <si>
    <t>J_S0804-308</t>
  </si>
  <si>
    <t>J_S0804-309</t>
  </si>
  <si>
    <t>J_O0804-402</t>
  </si>
  <si>
    <t>J_V0804-913</t>
  </si>
  <si>
    <t>J_V0804-914</t>
  </si>
  <si>
    <t>J_V0804-915</t>
  </si>
  <si>
    <t>J_V0804-916</t>
  </si>
  <si>
    <t>J_V0804-917</t>
  </si>
  <si>
    <t>J_V0804-918</t>
  </si>
  <si>
    <t>I_A0804-1001</t>
  </si>
  <si>
    <t xml:space="preserve">Утвержденный план </t>
  </si>
  <si>
    <t xml:space="preserve">Принятие основных средств и нематериальных активов к бухгалтерскому учету в 2019 году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</si>
  <si>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2019 год</t>
    </r>
  </si>
  <si>
    <t>Утвержденные плановые значения показателей приведены в соответствии с  с  приказом ГУ "РЭК" Рязанской области №2-ип от 11.09.2018</t>
  </si>
  <si>
    <t>Утвержденный план</t>
  </si>
  <si>
    <t xml:space="preserve">2021 Год </t>
  </si>
  <si>
    <t>2024 Год</t>
  </si>
  <si>
    <t>Предложение</t>
  </si>
  <si>
    <t>шт.</t>
  </si>
  <si>
    <t>Покупка счетчика банкнот марки Magner 150 Digital (или аналог) (16 шт)</t>
  </si>
  <si>
    <t>Покупка вычислительного узла 3  (Flex System x240 M5 Compute Node) (или аналог) (9 шт)</t>
  </si>
  <si>
    <t>Актуализация коммерческого предложения  и сценарных условий. Кол-во автомобилей не изменилось.</t>
  </si>
  <si>
    <t xml:space="preserve">Актуализация коммерческого предложения  и сценарных условий. </t>
  </si>
  <si>
    <t>Актуализация коммерческих предложений и сценарных условий, увеличение кол-ва принтеров в связи с  необходимостью обеспечения перебойной работы специалистов на участках.</t>
  </si>
  <si>
    <t>Необходимость реализации данного проекта связана с обеспечением бесперебойной работы специалистов в участках компании.</t>
  </si>
  <si>
    <t xml:space="preserve">Для повышения безопасности персонала, материальных ценностей и помещений компании, а также исполнения стандарта качества обслуживания клиентов в  6-ти собственных зданиях в районах области для участков компании требуется установка систем видеонаблюдения. В рамках проекта будут установлены внутренние и наружные камеры высокого разрешения полностью охватывающие прилегающую к зданию территорию, а также все внутренние помещения. </t>
  </si>
  <si>
    <t>Произвдственная необходимость - для хранения резервных копий данных.</t>
  </si>
  <si>
    <t>Актуализация коммерческих предложений и сценарных условий. Перераспределения по годам связано с изменением потребностей.</t>
  </si>
  <si>
    <t>Покупка автомобилей марки Renault Dokker</t>
  </si>
  <si>
    <t>Покупка системы хранения данных на ssd дисках</t>
  </si>
  <si>
    <t xml:space="preserve">Покупка системы хранения данных на sas дисках </t>
  </si>
  <si>
    <t>Монтаж системы видеонаблюдения в р.п. Кадом</t>
  </si>
  <si>
    <t>Монтаж системы видеонаблюдения в р.п. Милославское</t>
  </si>
  <si>
    <t>Монтаж системы видеонаблюдения в р.п. Пителино</t>
  </si>
  <si>
    <t>Монтаж системы видеонаблюдения в г. Рыбное</t>
  </si>
  <si>
    <t>Монтаж системы видеонаблюдения в г. Спас-Клепки</t>
  </si>
  <si>
    <t>Монтаж системы видеонаблюдения в г. Шацк</t>
  </si>
  <si>
    <t xml:space="preserve">Производственная необходимость. </t>
  </si>
  <si>
    <t>В 2021 году по утвержденному плану было запланировано приобретение 7 счетчиков банкнот  Magner 150 Digital , при корректировке данного проекта, было решено в связи с производственной необходимостью перераспределить покупку счетчиков по годам: в 2020 - 4 шт, в 2021 - 3 шт.</t>
  </si>
  <si>
    <t>J_A0804-1101</t>
  </si>
  <si>
    <t>Включение нового проекта в связи с выходом 522 ФЗ</t>
  </si>
  <si>
    <t xml:space="preserve"> Монтаж электронной системы управления очередью</t>
  </si>
  <si>
    <t xml:space="preserve"> Монтаж электронной системы управления очередью в г. Новомичуринске</t>
  </si>
  <si>
    <t>J_O0804-1401</t>
  </si>
  <si>
    <t>Установка информационного киоска в г. Новомичуринск, 1 шт.</t>
  </si>
  <si>
    <t>J_C0804-704</t>
  </si>
  <si>
    <t>Пожарно-охранная сигнализация</t>
  </si>
  <si>
    <t xml:space="preserve"> Монтаж охранной сигнализации в г. Новомичуринск, 1 шт.</t>
  </si>
  <si>
    <t>J_O0804-1201</t>
  </si>
  <si>
    <t>Монтаж пожарной системы и системы оповещения в г. Новомичуринске, 1 шт.</t>
  </si>
  <si>
    <t>J_O0804-1202</t>
  </si>
  <si>
    <t>Монтаж системы видеонаблюдения в г.Новомичуринске</t>
  </si>
  <si>
    <t>J_V0804-919</t>
  </si>
  <si>
    <t xml:space="preserve">Покупка и монтаж системы учета рабочего времени </t>
  </si>
  <si>
    <t>Покупка и монтаж системы учета рабочего времени в г.Новомичуринске</t>
  </si>
  <si>
    <t>J_Y0804-1119</t>
  </si>
  <si>
    <t>Проектирование Центра сбора и обработки данных (ЦСОД)</t>
  </si>
  <si>
    <t>В связи с принятием решения о создании ЕРКЦ в г. Новомичуринске согласно приказу ПАО «РЭСК» от 22.03.2019 №25-Д и выполнения п. 3.2.11.  «Стандарта обслуживания клиентов ПАО «РЭСК», утвержденного протоколом №03/133-15 от 26.08.2015, требуется наличие в офисах очного обслуживания системы электронной очереди.</t>
  </si>
  <si>
    <t xml:space="preserve">  В связи с принятием решения о создании ЕРКЦ в г. Новомичуринске согласно приказу ПАО «РЭСК» от 22.03.2019 №25-Д и выполнения п. 3.2.11.  «Стандарта обслуживания клиентов ПАО «РЭСК», утвержденного протоколом №03/133-15 от 26.08.2015, требуется наличие в офисах очного обслуживания терминала с  информацией.</t>
  </si>
  <si>
    <t xml:space="preserve">Необходимость внедрения системы УРВ в новом офисе ПАО «РЭСК» для  контроля доступа людей и техники на охраняемый объект, для контроля перемещения сотрудников и учёта рабочего времени. </t>
  </si>
  <si>
    <t>Покупка автомобилей марки Volkswagen
Multivan Comfortline (1 шт.)</t>
  </si>
  <si>
    <t>J_T0804-210</t>
  </si>
  <si>
    <t>Покупка многофункционального устройства (4 шт.)</t>
  </si>
  <si>
    <t>Покупка принтеров  марки HP M605dn (или аналог)</t>
  </si>
  <si>
    <t>Необходимость внедрения автоматической пожарной сигнализации (АПС) и охранной сигнализации в новом офисе ПАО «РЭСК» в г. Новомичуринске, г.Спасск-Рязанский, г. Кораблино, с.Путятино, р.п.Сараи предназначена для обнаружения возгораний, на ранней стадии возникновения, включения системы оповещения о пожаре, а также для предупреждения внезапных проникновений.</t>
  </si>
  <si>
    <t>Покупка офисного здания в г.Спасск (378,42 кв.м.)</t>
  </si>
  <si>
    <t>J_A0804-1102</t>
  </si>
  <si>
    <t>Приобретение зданий в р.п. Путятино, р.п. Сараи, р.п. Сапожок и в г. Спасск первоначально планировалось в 2018 г. Однако из-за отказа собственников в продаже данных объектов недвижимости, при корректоровке ИП на 2018 г. было запланировано к приобретению здание в г. Новомичуринске, а покупка зданий в данных населенных пунктах перенесена на период с 2020 по 2024 гг. в соответствии с размером собсбственных источников финансирования ИП.Так же произошло уточнение кол-ва кв.м., необходимых для размещения сотрудников учаcтка и стоимости 1 кв.м.цены по состоянию на момент формирования ИП 2020-24</t>
  </si>
  <si>
    <t>Покупка автомобилей марки Пежо Партнер (1 шт)</t>
  </si>
  <si>
    <t>G_T0804-205</t>
  </si>
  <si>
    <t>Покупка кондиционеров марки Midea MS11D-09HRN1 Neola (18 шт)</t>
  </si>
  <si>
    <t>Покупка кондиционеров всего, в том числе:</t>
  </si>
  <si>
    <t>Покупка комплектов мебели №1(Комплект: Стол угловой на ЛДСП с тумбой, Тумба приставная с универсальным топом арт. ЛТО - 21, Шкаф д/одежды с горизонтальной штангой, арт. ЛОГ-206, Шкаф-стеллаж со стеклянными дверями, Шкаф низкий закрытый, Бриф-приставка «капля» на ноге-опоре -10 шт.; комплект: Стул офисный (для посетителей).,арт. Стул ИЗО- 1 шт.; комплект: Кресло (для сотрудников), арт. AV 108 PL MK 1 шт.; комплект: Кресло (для руководителей), арт. AV 102 WD MK- 1 шт.; Кабинет руководителя серия «Арсенал» -1 шт.)</t>
  </si>
  <si>
    <t>Покупка мебели всего, в том числе:</t>
  </si>
  <si>
    <t>G_M0804-501</t>
  </si>
  <si>
    <t>G_K0804-601</t>
  </si>
  <si>
    <t>Отсутствует потребность.</t>
  </si>
  <si>
    <t>Покупка офисного здания в с.Путятино (85кв.м.)</t>
  </si>
  <si>
    <t>Покупка офисного здания в  р.п. Сапожок (112кв.м.)</t>
  </si>
  <si>
    <t>Покупка офисного здания в р.п. Сараи (121кв.м.)</t>
  </si>
  <si>
    <t>Покупка офисного здания в г.Кораблино (121кв.м.)</t>
  </si>
  <si>
    <t>Приобретение и установка приборов учета</t>
  </si>
  <si>
    <t>Приборы учета (в т.ч. создание ЦСОД)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</si>
</sst>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00000"/>
  </numFmts>
  <fonts count="4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2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428">
    <xf numFmtId="0" fontId="0" fillId="0" borderId="0"/>
    <xf numFmtId="0" fontId="5" fillId="0" borderId="0"/>
    <xf numFmtId="0" fontId="7" fillId="0" borderId="0"/>
    <xf numFmtId="0" fontId="10" fillId="0" borderId="0"/>
    <xf numFmtId="0" fontId="5" fillId="0" borderId="0"/>
    <xf numFmtId="0" fontId="7" fillId="0" borderId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6" borderId="0" applyNumberFormat="0" applyBorder="0" applyAlignment="0" applyProtection="0"/>
    <xf numFmtId="0" fontId="21" fillId="9" borderId="0" applyNumberFormat="0" applyBorder="0" applyAlignment="0" applyProtection="0"/>
    <xf numFmtId="0" fontId="21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3" fillId="0" borderId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20" borderId="0" applyNumberFormat="0" applyBorder="0" applyAlignment="0" applyProtection="0"/>
    <xf numFmtId="0" fontId="24" fillId="8" borderId="12" applyNumberFormat="0" applyAlignment="0" applyProtection="0"/>
    <xf numFmtId="0" fontId="25" fillId="21" borderId="13" applyNumberFormat="0" applyAlignment="0" applyProtection="0"/>
    <xf numFmtId="0" fontId="26" fillId="21" borderId="12" applyNumberFormat="0" applyAlignment="0" applyProtection="0"/>
    <xf numFmtId="0" fontId="27" fillId="0" borderId="14" applyNumberFormat="0" applyFill="0" applyAlignment="0" applyProtection="0"/>
    <xf numFmtId="0" fontId="28" fillId="0" borderId="15" applyNumberFormat="0" applyFill="0" applyAlignment="0" applyProtection="0"/>
    <xf numFmtId="0" fontId="29" fillId="0" borderId="16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22" borderId="18" applyNumberFormat="0" applyAlignment="0" applyProtection="0"/>
    <xf numFmtId="0" fontId="32" fillId="0" borderId="0" applyNumberFormat="0" applyFill="0" applyBorder="0" applyAlignment="0" applyProtection="0"/>
    <xf numFmtId="0" fontId="33" fillId="23" borderId="0" applyNumberFormat="0" applyBorder="0" applyAlignment="0" applyProtection="0"/>
    <xf numFmtId="0" fontId="34" fillId="0" borderId="0"/>
    <xf numFmtId="0" fontId="35" fillId="0" borderId="0"/>
    <xf numFmtId="0" fontId="35" fillId="0" borderId="0"/>
    <xf numFmtId="0" fontId="5" fillId="0" borderId="0"/>
    <xf numFmtId="0" fontId="3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4" borderId="0" applyNumberFormat="0" applyBorder="0" applyAlignment="0" applyProtection="0"/>
    <xf numFmtId="0" fontId="37" fillId="0" borderId="0" applyNumberFormat="0" applyFill="0" applyBorder="0" applyAlignment="0" applyProtection="0"/>
    <xf numFmtId="0" fontId="21" fillId="24" borderId="19" applyNumberFormat="0" applyFont="0" applyAlignment="0" applyProtection="0"/>
    <xf numFmtId="9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8" fillId="0" borderId="20" applyNumberFormat="0" applyFill="0" applyAlignment="0" applyProtection="0"/>
    <xf numFmtId="0" fontId="39" fillId="0" borderId="0"/>
    <xf numFmtId="0" fontId="40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1" fillId="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06">
    <xf numFmtId="0" fontId="0" fillId="0" borderId="0" xfId="0"/>
    <xf numFmtId="0" fontId="5" fillId="0" borderId="0" xfId="0" applyFont="1"/>
    <xf numFmtId="0" fontId="5" fillId="0" borderId="0" xfId="0" applyFont="1" applyFill="1"/>
    <xf numFmtId="0" fontId="9" fillId="0" borderId="0" xfId="0" applyFont="1" applyFill="1" applyAlignment="1">
      <alignment horizontal="center"/>
    </xf>
    <xf numFmtId="0" fontId="11" fillId="0" borderId="0" xfId="3" applyFont="1" applyAlignment="1">
      <alignment vertical="center"/>
    </xf>
    <xf numFmtId="0" fontId="12" fillId="0" borderId="0" xfId="3" applyFont="1" applyAlignment="1">
      <alignment vertical="top"/>
    </xf>
    <xf numFmtId="0" fontId="12" fillId="0" borderId="0" xfId="3" applyFont="1" applyAlignment="1">
      <alignment horizontal="center" vertical="top"/>
    </xf>
    <xf numFmtId="0" fontId="8" fillId="0" borderId="0" xfId="2" applyFont="1" applyFill="1" applyBorder="1" applyAlignment="1"/>
    <xf numFmtId="0" fontId="5" fillId="0" borderId="0" xfId="0" applyFont="1" applyFill="1" applyAlignment="1">
      <alignment horizontal="right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/>
    <xf numFmtId="0" fontId="5" fillId="0" borderId="0" xfId="0" applyFont="1" applyFill="1" applyAlignment="1">
      <alignment vertical="center"/>
    </xf>
    <xf numFmtId="0" fontId="5" fillId="0" borderId="0" xfId="0" applyFont="1" applyFill="1" applyAlignment="1"/>
    <xf numFmtId="0" fontId="9" fillId="0" borderId="0" xfId="4" applyFont="1" applyFill="1" applyBorder="1" applyAlignment="1"/>
    <xf numFmtId="0" fontId="8" fillId="0" borderId="0" xfId="5" applyFont="1" applyFill="1" applyBorder="1" applyAlignment="1">
      <alignment vertical="center"/>
    </xf>
    <xf numFmtId="0" fontId="14" fillId="0" borderId="3" xfId="5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textRotation="90" wrapText="1"/>
    </xf>
    <xf numFmtId="0" fontId="14" fillId="0" borderId="3" xfId="5" applyFont="1" applyFill="1" applyBorder="1" applyAlignment="1">
      <alignment horizontal="center" vertical="center" textRotation="90" wrapText="1"/>
    </xf>
    <xf numFmtId="0" fontId="14" fillId="0" borderId="3" xfId="5" applyFont="1" applyFill="1" applyBorder="1" applyAlignment="1">
      <alignment horizontal="center" vertical="center"/>
    </xf>
    <xf numFmtId="49" fontId="14" fillId="0" borderId="3" xfId="5" applyNumberFormat="1" applyFont="1" applyFill="1" applyBorder="1" applyAlignment="1">
      <alignment horizontal="center" vertical="center"/>
    </xf>
    <xf numFmtId="49" fontId="16" fillId="0" borderId="3" xfId="3" applyNumberFormat="1" applyFont="1" applyFill="1" applyBorder="1" applyAlignment="1">
      <alignment horizontal="center" vertical="center"/>
    </xf>
    <xf numFmtId="0" fontId="16" fillId="0" borderId="3" xfId="3" applyFont="1" applyFill="1" applyBorder="1" applyAlignment="1">
      <alignment horizontal="center" vertical="center" wrapText="1"/>
    </xf>
    <xf numFmtId="2" fontId="14" fillId="0" borderId="3" xfId="5" applyNumberFormat="1" applyFont="1" applyFill="1" applyBorder="1" applyAlignment="1">
      <alignment horizontal="center" vertical="center"/>
    </xf>
    <xf numFmtId="0" fontId="16" fillId="0" borderId="3" xfId="3" applyFont="1" applyFill="1" applyBorder="1" applyAlignment="1">
      <alignment horizontal="center" wrapText="1"/>
    </xf>
    <xf numFmtId="0" fontId="9" fillId="0" borderId="3" xfId="0" applyFont="1" applyFill="1" applyBorder="1" applyAlignment="1">
      <alignment horizontal="center" vertical="center" wrapText="1"/>
    </xf>
    <xf numFmtId="0" fontId="17" fillId="0" borderId="3" xfId="3" applyFont="1" applyFill="1" applyBorder="1" applyAlignment="1">
      <alignment horizontal="left" vertical="center" wrapText="1"/>
    </xf>
    <xf numFmtId="0" fontId="20" fillId="0" borderId="3" xfId="0" applyFont="1" applyFill="1" applyBorder="1" applyAlignment="1">
      <alignment horizontal="left" vertical="center" wrapText="1"/>
    </xf>
    <xf numFmtId="49" fontId="18" fillId="0" borderId="3" xfId="3" applyNumberFormat="1" applyFont="1" applyFill="1" applyBorder="1" applyAlignment="1">
      <alignment horizontal="center" vertical="center"/>
    </xf>
    <xf numFmtId="2" fontId="8" fillId="0" borderId="3" xfId="5" applyNumberFormat="1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 vertical="center" wrapText="1"/>
    </xf>
    <xf numFmtId="2" fontId="14" fillId="2" borderId="3" xfId="5" applyNumberFormat="1" applyFont="1" applyFill="1" applyBorder="1" applyAlignment="1">
      <alignment horizontal="center" vertical="center"/>
    </xf>
    <xf numFmtId="2" fontId="8" fillId="2" borderId="3" xfId="5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12" fillId="0" borderId="0" xfId="3" applyFont="1" applyAlignment="1">
      <alignment horizontal="center" vertical="top"/>
    </xf>
    <xf numFmtId="0" fontId="14" fillId="0" borderId="3" xfId="5" applyFont="1" applyFill="1" applyBorder="1" applyAlignment="1">
      <alignment horizontal="center" vertical="center" wrapText="1"/>
    </xf>
    <xf numFmtId="0" fontId="14" fillId="0" borderId="3" xfId="5" applyFont="1" applyFill="1" applyBorder="1" applyAlignment="1">
      <alignment horizontal="center" vertical="center" wrapText="1"/>
    </xf>
    <xf numFmtId="0" fontId="20" fillId="0" borderId="3" xfId="0" applyFont="1" applyBorder="1" applyAlignment="1">
      <alignment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textRotation="90" wrapText="1"/>
    </xf>
    <xf numFmtId="2" fontId="5" fillId="0" borderId="3" xfId="0" applyNumberFormat="1" applyFont="1" applyFill="1" applyBorder="1" applyAlignment="1">
      <alignment horizontal="center" vertical="center" wrapText="1"/>
    </xf>
    <xf numFmtId="49" fontId="12" fillId="0" borderId="3" xfId="3" applyNumberFormat="1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 wrapText="1"/>
    </xf>
    <xf numFmtId="2" fontId="9" fillId="2" borderId="3" xfId="0" applyNumberFormat="1" applyFont="1" applyFill="1" applyBorder="1" applyAlignment="1">
      <alignment horizontal="center" vertical="center" wrapText="1"/>
    </xf>
    <xf numFmtId="0" fontId="14" fillId="0" borderId="3" xfId="5" applyFont="1" applyFill="1" applyBorder="1" applyAlignment="1">
      <alignment horizontal="center" vertical="center" wrapText="1"/>
    </xf>
    <xf numFmtId="0" fontId="14" fillId="0" borderId="3" xfId="5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left" vertical="center" wrapText="1"/>
    </xf>
    <xf numFmtId="2" fontId="5" fillId="0" borderId="0" xfId="0" applyNumberFormat="1" applyFont="1"/>
    <xf numFmtId="49" fontId="12" fillId="0" borderId="8" xfId="3" applyNumberFormat="1" applyFont="1" applyFill="1" applyBorder="1" applyAlignment="1">
      <alignment horizontal="center" vertical="center"/>
    </xf>
    <xf numFmtId="0" fontId="20" fillId="2" borderId="9" xfId="0" applyFont="1" applyFill="1" applyBorder="1" applyAlignment="1">
      <alignment wrapText="1"/>
    </xf>
    <xf numFmtId="0" fontId="18" fillId="0" borderId="3" xfId="3" applyFont="1" applyFill="1" applyBorder="1" applyAlignment="1">
      <alignment horizontal="center" vertical="center" wrapText="1"/>
    </xf>
    <xf numFmtId="2" fontId="9" fillId="0" borderId="0" xfId="0" applyNumberFormat="1" applyFont="1"/>
    <xf numFmtId="0" fontId="9" fillId="0" borderId="0" xfId="0" applyFont="1"/>
    <xf numFmtId="2" fontId="19" fillId="2" borderId="3" xfId="0" applyNumberFormat="1" applyFont="1" applyFill="1" applyBorder="1" applyAlignment="1">
      <alignment horizontal="center" vertical="center" wrapText="1"/>
    </xf>
    <xf numFmtId="2" fontId="19" fillId="0" borderId="3" xfId="0" applyNumberFormat="1" applyFont="1" applyFill="1" applyBorder="1" applyAlignment="1">
      <alignment horizontal="center" vertical="center" wrapText="1"/>
    </xf>
    <xf numFmtId="2" fontId="19" fillId="0" borderId="0" xfId="0" applyNumberFormat="1" applyFont="1"/>
    <xf numFmtId="0" fontId="19" fillId="0" borderId="0" xfId="0" applyFont="1"/>
    <xf numFmtId="0" fontId="17" fillId="0" borderId="3" xfId="3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166" fontId="5" fillId="0" borderId="0" xfId="0" applyNumberFormat="1" applyFont="1"/>
    <xf numFmtId="2" fontId="19" fillId="0" borderId="0" xfId="0" applyNumberFormat="1" applyFont="1" applyFill="1"/>
    <xf numFmtId="0" fontId="19" fillId="0" borderId="0" xfId="0" applyFont="1" applyFill="1"/>
    <xf numFmtId="2" fontId="5" fillId="0" borderId="0" xfId="0" applyNumberFormat="1" applyFont="1" applyFill="1"/>
    <xf numFmtId="2" fontId="9" fillId="0" borderId="0" xfId="0" applyNumberFormat="1" applyFont="1" applyFill="1"/>
    <xf numFmtId="0" fontId="9" fillId="0" borderId="0" xfId="0" applyFont="1" applyFill="1"/>
    <xf numFmtId="0" fontId="20" fillId="0" borderId="8" xfId="0" applyFont="1" applyFill="1" applyBorder="1" applyAlignment="1">
      <alignment horizontal="left" vertical="center" wrapText="1"/>
    </xf>
    <xf numFmtId="49" fontId="16" fillId="0" borderId="8" xfId="3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2" fontId="42" fillId="0" borderId="3" xfId="5" applyNumberFormat="1" applyFont="1" applyFill="1" applyBorder="1" applyAlignment="1">
      <alignment horizontal="center" vertical="center"/>
    </xf>
    <xf numFmtId="49" fontId="12" fillId="2" borderId="3" xfId="3" applyNumberFormat="1" applyFont="1" applyFill="1" applyBorder="1" applyAlignment="1">
      <alignment horizontal="center" vertical="center"/>
    </xf>
    <xf numFmtId="0" fontId="20" fillId="2" borderId="9" xfId="0" applyFont="1" applyFill="1" applyBorder="1" applyAlignment="1">
      <alignment vertical="center" wrapText="1"/>
    </xf>
    <xf numFmtId="0" fontId="20" fillId="2" borderId="9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2" fontId="5" fillId="0" borderId="6" xfId="0" applyNumberFormat="1" applyFont="1" applyFill="1" applyBorder="1" applyAlignment="1">
      <alignment horizontal="center" vertical="center" wrapText="1"/>
    </xf>
    <xf numFmtId="0" fontId="14" fillId="0" borderId="2" xfId="5" applyFont="1" applyFill="1" applyBorder="1" applyAlignment="1">
      <alignment horizontal="center" vertical="center" wrapText="1"/>
    </xf>
    <xf numFmtId="0" fontId="14" fillId="0" borderId="6" xfId="5" applyFont="1" applyFill="1" applyBorder="1" applyAlignment="1">
      <alignment horizontal="center" vertical="center" wrapText="1"/>
    </xf>
    <xf numFmtId="0" fontId="14" fillId="0" borderId="11" xfId="5" applyFont="1" applyFill="1" applyBorder="1" applyAlignment="1">
      <alignment horizontal="center" vertical="center" wrapText="1"/>
    </xf>
    <xf numFmtId="0" fontId="14" fillId="0" borderId="8" xfId="5" applyFont="1" applyFill="1" applyBorder="1" applyAlignment="1">
      <alignment horizontal="center" vertical="center"/>
    </xf>
    <xf numFmtId="0" fontId="14" fillId="0" borderId="9" xfId="5" applyFont="1" applyFill="1" applyBorder="1" applyAlignment="1">
      <alignment horizontal="center" vertical="center"/>
    </xf>
    <xf numFmtId="0" fontId="14" fillId="0" borderId="8" xfId="5" applyFont="1" applyFill="1" applyBorder="1" applyAlignment="1">
      <alignment horizontal="center" vertical="center" wrapText="1"/>
    </xf>
    <xf numFmtId="0" fontId="14" fillId="0" borderId="9" xfId="5" applyFont="1" applyFill="1" applyBorder="1" applyAlignment="1">
      <alignment horizontal="center" vertical="center" wrapText="1"/>
    </xf>
    <xf numFmtId="0" fontId="14" fillId="0" borderId="10" xfId="5" applyFont="1" applyFill="1" applyBorder="1" applyAlignment="1">
      <alignment horizontal="center" vertical="center"/>
    </xf>
    <xf numFmtId="0" fontId="14" fillId="0" borderId="3" xfId="5" applyFont="1" applyFill="1" applyBorder="1" applyAlignment="1">
      <alignment horizontal="center" vertical="center" wrapText="1"/>
    </xf>
    <xf numFmtId="0" fontId="14" fillId="0" borderId="3" xfId="5" applyFont="1" applyFill="1" applyBorder="1" applyAlignment="1">
      <alignment horizontal="center" vertical="center"/>
    </xf>
    <xf numFmtId="0" fontId="8" fillId="0" borderId="0" xfId="2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11" fillId="0" borderId="0" xfId="3" applyFont="1" applyAlignment="1">
      <alignment horizontal="center" vertical="center"/>
    </xf>
    <xf numFmtId="0" fontId="12" fillId="0" borderId="0" xfId="3" applyFont="1" applyAlignment="1">
      <alignment horizontal="center" vertical="top"/>
    </xf>
    <xf numFmtId="2" fontId="5" fillId="0" borderId="1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9" fillId="0" borderId="1" xfId="4" applyFont="1" applyFill="1" applyBorder="1" applyAlignment="1">
      <alignment horizontal="center"/>
    </xf>
    <xf numFmtId="0" fontId="14" fillId="2" borderId="3" xfId="5" applyFont="1" applyFill="1" applyBorder="1" applyAlignment="1">
      <alignment horizontal="center" vertical="center" wrapText="1"/>
    </xf>
    <xf numFmtId="0" fontId="14" fillId="0" borderId="4" xfId="5" applyFont="1" applyFill="1" applyBorder="1" applyAlignment="1">
      <alignment horizontal="center" vertical="center"/>
    </xf>
    <xf numFmtId="0" fontId="14" fillId="0" borderId="5" xfId="5" applyFont="1" applyFill="1" applyBorder="1" applyAlignment="1">
      <alignment horizontal="center" vertical="center"/>
    </xf>
    <xf numFmtId="0" fontId="14" fillId="0" borderId="7" xfId="5" applyFont="1" applyFill="1" applyBorder="1" applyAlignment="1">
      <alignment horizontal="center" vertical="center"/>
    </xf>
    <xf numFmtId="0" fontId="14" fillId="0" borderId="1" xfId="5" applyFont="1" applyFill="1" applyBorder="1" applyAlignment="1">
      <alignment horizontal="center" vertical="center"/>
    </xf>
  </cellXfs>
  <cellStyles count="1428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 2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12 2" xfId="42"/>
    <cellStyle name="Обычный 2" xfId="43"/>
    <cellStyle name="Обычный 2 26 2" xfId="44"/>
    <cellStyle name="Обычный 3" xfId="1"/>
    <cellStyle name="Обычный 3 2" xfId="45"/>
    <cellStyle name="Обычный 3 2 2 2" xfId="46"/>
    <cellStyle name="Обычный 3 21" xfId="47"/>
    <cellStyle name="Обычный 4" xfId="2"/>
    <cellStyle name="Обычный 4 2" xfId="48"/>
    <cellStyle name="Обычный 5" xfId="5"/>
    <cellStyle name="Обычный 6" xfId="49"/>
    <cellStyle name="Обычный 6 10" xfId="402"/>
    <cellStyle name="Обычный 6 11" xfId="744"/>
    <cellStyle name="Обычный 6 12" xfId="1086"/>
    <cellStyle name="Обычный 6 2" xfId="50"/>
    <cellStyle name="Обычный 6 2 10" xfId="51"/>
    <cellStyle name="Обычный 6 2 10 2" xfId="404"/>
    <cellStyle name="Обычный 6 2 10 3" xfId="746"/>
    <cellStyle name="Обычный 6 2 10 4" xfId="1088"/>
    <cellStyle name="Обычный 6 2 11" xfId="403"/>
    <cellStyle name="Обычный 6 2 12" xfId="745"/>
    <cellStyle name="Обычный 6 2 13" xfId="1087"/>
    <cellStyle name="Обычный 6 2 2" xfId="52"/>
    <cellStyle name="Обычный 6 2 2 10" xfId="405"/>
    <cellStyle name="Обычный 6 2 2 11" xfId="747"/>
    <cellStyle name="Обычный 6 2 2 12" xfId="1089"/>
    <cellStyle name="Обычный 6 2 2 2" xfId="53"/>
    <cellStyle name="Обычный 6 2 2 2 2" xfId="54"/>
    <cellStyle name="Обычный 6 2 2 2 2 2" xfId="55"/>
    <cellStyle name="Обычный 6 2 2 2 2 2 2" xfId="56"/>
    <cellStyle name="Обычный 6 2 2 2 2 2 2 2" xfId="57"/>
    <cellStyle name="Обычный 6 2 2 2 2 2 2 2 2" xfId="410"/>
    <cellStyle name="Обычный 6 2 2 2 2 2 2 2 3" xfId="752"/>
    <cellStyle name="Обычный 6 2 2 2 2 2 2 2 4" xfId="1094"/>
    <cellStyle name="Обычный 6 2 2 2 2 2 2 3" xfId="409"/>
    <cellStyle name="Обычный 6 2 2 2 2 2 2 4" xfId="751"/>
    <cellStyle name="Обычный 6 2 2 2 2 2 2 5" xfId="1093"/>
    <cellStyle name="Обычный 6 2 2 2 2 2 3" xfId="58"/>
    <cellStyle name="Обычный 6 2 2 2 2 2 3 2" xfId="59"/>
    <cellStyle name="Обычный 6 2 2 2 2 2 3 2 2" xfId="412"/>
    <cellStyle name="Обычный 6 2 2 2 2 2 3 2 3" xfId="754"/>
    <cellStyle name="Обычный 6 2 2 2 2 2 3 2 4" xfId="1096"/>
    <cellStyle name="Обычный 6 2 2 2 2 2 3 3" xfId="411"/>
    <cellStyle name="Обычный 6 2 2 2 2 2 3 4" xfId="753"/>
    <cellStyle name="Обычный 6 2 2 2 2 2 3 5" xfId="1095"/>
    <cellStyle name="Обычный 6 2 2 2 2 2 4" xfId="60"/>
    <cellStyle name="Обычный 6 2 2 2 2 2 4 2" xfId="413"/>
    <cellStyle name="Обычный 6 2 2 2 2 2 4 3" xfId="755"/>
    <cellStyle name="Обычный 6 2 2 2 2 2 4 4" xfId="1097"/>
    <cellStyle name="Обычный 6 2 2 2 2 2 5" xfId="408"/>
    <cellStyle name="Обычный 6 2 2 2 2 2 6" xfId="750"/>
    <cellStyle name="Обычный 6 2 2 2 2 2 7" xfId="1092"/>
    <cellStyle name="Обычный 6 2 2 2 2 3" xfId="61"/>
    <cellStyle name="Обычный 6 2 2 2 2 3 2" xfId="62"/>
    <cellStyle name="Обычный 6 2 2 2 2 3 2 2" xfId="415"/>
    <cellStyle name="Обычный 6 2 2 2 2 3 2 3" xfId="757"/>
    <cellStyle name="Обычный 6 2 2 2 2 3 2 4" xfId="1099"/>
    <cellStyle name="Обычный 6 2 2 2 2 3 3" xfId="414"/>
    <cellStyle name="Обычный 6 2 2 2 2 3 4" xfId="756"/>
    <cellStyle name="Обычный 6 2 2 2 2 3 5" xfId="1098"/>
    <cellStyle name="Обычный 6 2 2 2 2 4" xfId="63"/>
    <cellStyle name="Обычный 6 2 2 2 2 4 2" xfId="64"/>
    <cellStyle name="Обычный 6 2 2 2 2 4 2 2" xfId="417"/>
    <cellStyle name="Обычный 6 2 2 2 2 4 2 3" xfId="759"/>
    <cellStyle name="Обычный 6 2 2 2 2 4 2 4" xfId="1101"/>
    <cellStyle name="Обычный 6 2 2 2 2 4 3" xfId="416"/>
    <cellStyle name="Обычный 6 2 2 2 2 4 4" xfId="758"/>
    <cellStyle name="Обычный 6 2 2 2 2 4 5" xfId="1100"/>
    <cellStyle name="Обычный 6 2 2 2 2 5" xfId="65"/>
    <cellStyle name="Обычный 6 2 2 2 2 5 2" xfId="418"/>
    <cellStyle name="Обычный 6 2 2 2 2 5 3" xfId="760"/>
    <cellStyle name="Обычный 6 2 2 2 2 5 4" xfId="1102"/>
    <cellStyle name="Обычный 6 2 2 2 2 6" xfId="407"/>
    <cellStyle name="Обычный 6 2 2 2 2 7" xfId="749"/>
    <cellStyle name="Обычный 6 2 2 2 2 8" xfId="1091"/>
    <cellStyle name="Обычный 6 2 2 2 3" xfId="66"/>
    <cellStyle name="Обычный 6 2 2 2 3 2" xfId="67"/>
    <cellStyle name="Обычный 6 2 2 2 3 2 2" xfId="68"/>
    <cellStyle name="Обычный 6 2 2 2 3 2 2 2" xfId="421"/>
    <cellStyle name="Обычный 6 2 2 2 3 2 2 3" xfId="763"/>
    <cellStyle name="Обычный 6 2 2 2 3 2 2 4" xfId="1105"/>
    <cellStyle name="Обычный 6 2 2 2 3 2 3" xfId="420"/>
    <cellStyle name="Обычный 6 2 2 2 3 2 4" xfId="762"/>
    <cellStyle name="Обычный 6 2 2 2 3 2 5" xfId="1104"/>
    <cellStyle name="Обычный 6 2 2 2 3 3" xfId="69"/>
    <cellStyle name="Обычный 6 2 2 2 3 3 2" xfId="70"/>
    <cellStyle name="Обычный 6 2 2 2 3 3 2 2" xfId="423"/>
    <cellStyle name="Обычный 6 2 2 2 3 3 2 3" xfId="765"/>
    <cellStyle name="Обычный 6 2 2 2 3 3 2 4" xfId="1107"/>
    <cellStyle name="Обычный 6 2 2 2 3 3 3" xfId="422"/>
    <cellStyle name="Обычный 6 2 2 2 3 3 4" xfId="764"/>
    <cellStyle name="Обычный 6 2 2 2 3 3 5" xfId="1106"/>
    <cellStyle name="Обычный 6 2 2 2 3 4" xfId="71"/>
    <cellStyle name="Обычный 6 2 2 2 3 4 2" xfId="424"/>
    <cellStyle name="Обычный 6 2 2 2 3 4 3" xfId="766"/>
    <cellStyle name="Обычный 6 2 2 2 3 4 4" xfId="1108"/>
    <cellStyle name="Обычный 6 2 2 2 3 5" xfId="419"/>
    <cellStyle name="Обычный 6 2 2 2 3 6" xfId="761"/>
    <cellStyle name="Обычный 6 2 2 2 3 7" xfId="1103"/>
    <cellStyle name="Обычный 6 2 2 2 4" xfId="72"/>
    <cellStyle name="Обычный 6 2 2 2 4 2" xfId="73"/>
    <cellStyle name="Обычный 6 2 2 2 4 2 2" xfId="426"/>
    <cellStyle name="Обычный 6 2 2 2 4 2 3" xfId="768"/>
    <cellStyle name="Обычный 6 2 2 2 4 2 4" xfId="1110"/>
    <cellStyle name="Обычный 6 2 2 2 4 3" xfId="425"/>
    <cellStyle name="Обычный 6 2 2 2 4 4" xfId="767"/>
    <cellStyle name="Обычный 6 2 2 2 4 5" xfId="1109"/>
    <cellStyle name="Обычный 6 2 2 2 5" xfId="74"/>
    <cellStyle name="Обычный 6 2 2 2 5 2" xfId="75"/>
    <cellStyle name="Обычный 6 2 2 2 5 2 2" xfId="428"/>
    <cellStyle name="Обычный 6 2 2 2 5 2 3" xfId="770"/>
    <cellStyle name="Обычный 6 2 2 2 5 2 4" xfId="1112"/>
    <cellStyle name="Обычный 6 2 2 2 5 3" xfId="427"/>
    <cellStyle name="Обычный 6 2 2 2 5 4" xfId="769"/>
    <cellStyle name="Обычный 6 2 2 2 5 5" xfId="1111"/>
    <cellStyle name="Обычный 6 2 2 2 6" xfId="76"/>
    <cellStyle name="Обычный 6 2 2 2 6 2" xfId="429"/>
    <cellStyle name="Обычный 6 2 2 2 6 3" xfId="771"/>
    <cellStyle name="Обычный 6 2 2 2 6 4" xfId="1113"/>
    <cellStyle name="Обычный 6 2 2 2 7" xfId="406"/>
    <cellStyle name="Обычный 6 2 2 2 8" xfId="748"/>
    <cellStyle name="Обычный 6 2 2 2 9" xfId="1090"/>
    <cellStyle name="Обычный 6 2 2 3" xfId="77"/>
    <cellStyle name="Обычный 6 2 2 3 2" xfId="78"/>
    <cellStyle name="Обычный 6 2 2 3 2 2" xfId="79"/>
    <cellStyle name="Обычный 6 2 2 3 2 2 2" xfId="80"/>
    <cellStyle name="Обычный 6 2 2 3 2 2 2 2" xfId="433"/>
    <cellStyle name="Обычный 6 2 2 3 2 2 2 3" xfId="775"/>
    <cellStyle name="Обычный 6 2 2 3 2 2 2 4" xfId="1117"/>
    <cellStyle name="Обычный 6 2 2 3 2 2 3" xfId="432"/>
    <cellStyle name="Обычный 6 2 2 3 2 2 4" xfId="774"/>
    <cellStyle name="Обычный 6 2 2 3 2 2 5" xfId="1116"/>
    <cellStyle name="Обычный 6 2 2 3 2 3" xfId="81"/>
    <cellStyle name="Обычный 6 2 2 3 2 3 2" xfId="82"/>
    <cellStyle name="Обычный 6 2 2 3 2 3 2 2" xfId="435"/>
    <cellStyle name="Обычный 6 2 2 3 2 3 2 3" xfId="777"/>
    <cellStyle name="Обычный 6 2 2 3 2 3 2 4" xfId="1119"/>
    <cellStyle name="Обычный 6 2 2 3 2 3 3" xfId="434"/>
    <cellStyle name="Обычный 6 2 2 3 2 3 4" xfId="776"/>
    <cellStyle name="Обычный 6 2 2 3 2 3 5" xfId="1118"/>
    <cellStyle name="Обычный 6 2 2 3 2 4" xfId="83"/>
    <cellStyle name="Обычный 6 2 2 3 2 4 2" xfId="436"/>
    <cellStyle name="Обычный 6 2 2 3 2 4 3" xfId="778"/>
    <cellStyle name="Обычный 6 2 2 3 2 4 4" xfId="1120"/>
    <cellStyle name="Обычный 6 2 2 3 2 5" xfId="431"/>
    <cellStyle name="Обычный 6 2 2 3 2 6" xfId="773"/>
    <cellStyle name="Обычный 6 2 2 3 2 7" xfId="1115"/>
    <cellStyle name="Обычный 6 2 2 3 3" xfId="84"/>
    <cellStyle name="Обычный 6 2 2 3 3 2" xfId="85"/>
    <cellStyle name="Обычный 6 2 2 3 3 2 2" xfId="438"/>
    <cellStyle name="Обычный 6 2 2 3 3 2 3" xfId="780"/>
    <cellStyle name="Обычный 6 2 2 3 3 2 4" xfId="1122"/>
    <cellStyle name="Обычный 6 2 2 3 3 3" xfId="437"/>
    <cellStyle name="Обычный 6 2 2 3 3 4" xfId="779"/>
    <cellStyle name="Обычный 6 2 2 3 3 5" xfId="1121"/>
    <cellStyle name="Обычный 6 2 2 3 4" xfId="86"/>
    <cellStyle name="Обычный 6 2 2 3 4 2" xfId="87"/>
    <cellStyle name="Обычный 6 2 2 3 4 2 2" xfId="440"/>
    <cellStyle name="Обычный 6 2 2 3 4 2 3" xfId="782"/>
    <cellStyle name="Обычный 6 2 2 3 4 2 4" xfId="1124"/>
    <cellStyle name="Обычный 6 2 2 3 4 3" xfId="439"/>
    <cellStyle name="Обычный 6 2 2 3 4 4" xfId="781"/>
    <cellStyle name="Обычный 6 2 2 3 4 5" xfId="1123"/>
    <cellStyle name="Обычный 6 2 2 3 5" xfId="88"/>
    <cellStyle name="Обычный 6 2 2 3 5 2" xfId="441"/>
    <cellStyle name="Обычный 6 2 2 3 5 3" xfId="783"/>
    <cellStyle name="Обычный 6 2 2 3 5 4" xfId="1125"/>
    <cellStyle name="Обычный 6 2 2 3 6" xfId="430"/>
    <cellStyle name="Обычный 6 2 2 3 7" xfId="772"/>
    <cellStyle name="Обычный 6 2 2 3 8" xfId="1114"/>
    <cellStyle name="Обычный 6 2 2 4" xfId="89"/>
    <cellStyle name="Обычный 6 2 2 4 2" xfId="90"/>
    <cellStyle name="Обычный 6 2 2 4 2 2" xfId="91"/>
    <cellStyle name="Обычный 6 2 2 4 2 2 2" xfId="92"/>
    <cellStyle name="Обычный 6 2 2 4 2 2 2 2" xfId="445"/>
    <cellStyle name="Обычный 6 2 2 4 2 2 2 3" xfId="787"/>
    <cellStyle name="Обычный 6 2 2 4 2 2 2 4" xfId="1129"/>
    <cellStyle name="Обычный 6 2 2 4 2 2 3" xfId="444"/>
    <cellStyle name="Обычный 6 2 2 4 2 2 4" xfId="786"/>
    <cellStyle name="Обычный 6 2 2 4 2 2 5" xfId="1128"/>
    <cellStyle name="Обычный 6 2 2 4 2 3" xfId="93"/>
    <cellStyle name="Обычный 6 2 2 4 2 3 2" xfId="94"/>
    <cellStyle name="Обычный 6 2 2 4 2 3 2 2" xfId="447"/>
    <cellStyle name="Обычный 6 2 2 4 2 3 2 3" xfId="789"/>
    <cellStyle name="Обычный 6 2 2 4 2 3 2 4" xfId="1131"/>
    <cellStyle name="Обычный 6 2 2 4 2 3 3" xfId="446"/>
    <cellStyle name="Обычный 6 2 2 4 2 3 4" xfId="788"/>
    <cellStyle name="Обычный 6 2 2 4 2 3 5" xfId="1130"/>
    <cellStyle name="Обычный 6 2 2 4 2 4" xfId="95"/>
    <cellStyle name="Обычный 6 2 2 4 2 4 2" xfId="448"/>
    <cellStyle name="Обычный 6 2 2 4 2 4 3" xfId="790"/>
    <cellStyle name="Обычный 6 2 2 4 2 4 4" xfId="1132"/>
    <cellStyle name="Обычный 6 2 2 4 2 5" xfId="443"/>
    <cellStyle name="Обычный 6 2 2 4 2 6" xfId="785"/>
    <cellStyle name="Обычный 6 2 2 4 2 7" xfId="1127"/>
    <cellStyle name="Обычный 6 2 2 4 3" xfId="96"/>
    <cellStyle name="Обычный 6 2 2 4 3 2" xfId="97"/>
    <cellStyle name="Обычный 6 2 2 4 3 2 2" xfId="450"/>
    <cellStyle name="Обычный 6 2 2 4 3 2 3" xfId="792"/>
    <cellStyle name="Обычный 6 2 2 4 3 2 4" xfId="1134"/>
    <cellStyle name="Обычный 6 2 2 4 3 3" xfId="449"/>
    <cellStyle name="Обычный 6 2 2 4 3 4" xfId="791"/>
    <cellStyle name="Обычный 6 2 2 4 3 5" xfId="1133"/>
    <cellStyle name="Обычный 6 2 2 4 4" xfId="98"/>
    <cellStyle name="Обычный 6 2 2 4 4 2" xfId="99"/>
    <cellStyle name="Обычный 6 2 2 4 4 2 2" xfId="452"/>
    <cellStyle name="Обычный 6 2 2 4 4 2 3" xfId="794"/>
    <cellStyle name="Обычный 6 2 2 4 4 2 4" xfId="1136"/>
    <cellStyle name="Обычный 6 2 2 4 4 3" xfId="451"/>
    <cellStyle name="Обычный 6 2 2 4 4 4" xfId="793"/>
    <cellStyle name="Обычный 6 2 2 4 4 5" xfId="1135"/>
    <cellStyle name="Обычный 6 2 2 4 5" xfId="100"/>
    <cellStyle name="Обычный 6 2 2 4 5 2" xfId="453"/>
    <cellStyle name="Обычный 6 2 2 4 5 3" xfId="795"/>
    <cellStyle name="Обычный 6 2 2 4 5 4" xfId="1137"/>
    <cellStyle name="Обычный 6 2 2 4 6" xfId="442"/>
    <cellStyle name="Обычный 6 2 2 4 7" xfId="784"/>
    <cellStyle name="Обычный 6 2 2 4 8" xfId="1126"/>
    <cellStyle name="Обычный 6 2 2 5" xfId="101"/>
    <cellStyle name="Обычный 6 2 2 5 2" xfId="102"/>
    <cellStyle name="Обычный 6 2 2 5 2 2" xfId="103"/>
    <cellStyle name="Обычный 6 2 2 5 2 2 2" xfId="456"/>
    <cellStyle name="Обычный 6 2 2 5 2 2 3" xfId="798"/>
    <cellStyle name="Обычный 6 2 2 5 2 2 4" xfId="1140"/>
    <cellStyle name="Обычный 6 2 2 5 2 3" xfId="455"/>
    <cellStyle name="Обычный 6 2 2 5 2 4" xfId="797"/>
    <cellStyle name="Обычный 6 2 2 5 2 5" xfId="1139"/>
    <cellStyle name="Обычный 6 2 2 5 3" xfId="104"/>
    <cellStyle name="Обычный 6 2 2 5 3 2" xfId="105"/>
    <cellStyle name="Обычный 6 2 2 5 3 2 2" xfId="458"/>
    <cellStyle name="Обычный 6 2 2 5 3 2 3" xfId="800"/>
    <cellStyle name="Обычный 6 2 2 5 3 2 4" xfId="1142"/>
    <cellStyle name="Обычный 6 2 2 5 3 3" xfId="457"/>
    <cellStyle name="Обычный 6 2 2 5 3 4" xfId="799"/>
    <cellStyle name="Обычный 6 2 2 5 3 5" xfId="1141"/>
    <cellStyle name="Обычный 6 2 2 5 4" xfId="106"/>
    <cellStyle name="Обычный 6 2 2 5 4 2" xfId="459"/>
    <cellStyle name="Обычный 6 2 2 5 4 3" xfId="801"/>
    <cellStyle name="Обычный 6 2 2 5 4 4" xfId="1143"/>
    <cellStyle name="Обычный 6 2 2 5 5" xfId="454"/>
    <cellStyle name="Обычный 6 2 2 5 6" xfId="796"/>
    <cellStyle name="Обычный 6 2 2 5 7" xfId="1138"/>
    <cellStyle name="Обычный 6 2 2 6" xfId="107"/>
    <cellStyle name="Обычный 6 2 2 6 2" xfId="108"/>
    <cellStyle name="Обычный 6 2 2 6 2 2" xfId="461"/>
    <cellStyle name="Обычный 6 2 2 6 2 3" xfId="803"/>
    <cellStyle name="Обычный 6 2 2 6 2 4" xfId="1145"/>
    <cellStyle name="Обычный 6 2 2 6 3" xfId="460"/>
    <cellStyle name="Обычный 6 2 2 6 4" xfId="802"/>
    <cellStyle name="Обычный 6 2 2 6 5" xfId="1144"/>
    <cellStyle name="Обычный 6 2 2 7" xfId="109"/>
    <cellStyle name="Обычный 6 2 2 7 2" xfId="110"/>
    <cellStyle name="Обычный 6 2 2 7 2 2" xfId="463"/>
    <cellStyle name="Обычный 6 2 2 7 2 3" xfId="805"/>
    <cellStyle name="Обычный 6 2 2 7 2 4" xfId="1147"/>
    <cellStyle name="Обычный 6 2 2 7 3" xfId="462"/>
    <cellStyle name="Обычный 6 2 2 7 4" xfId="804"/>
    <cellStyle name="Обычный 6 2 2 7 5" xfId="1146"/>
    <cellStyle name="Обычный 6 2 2 8" xfId="111"/>
    <cellStyle name="Обычный 6 2 2 8 2" xfId="112"/>
    <cellStyle name="Обычный 6 2 2 8 2 2" xfId="465"/>
    <cellStyle name="Обычный 6 2 2 8 2 3" xfId="807"/>
    <cellStyle name="Обычный 6 2 2 8 2 4" xfId="1149"/>
    <cellStyle name="Обычный 6 2 2 8 3" xfId="464"/>
    <cellStyle name="Обычный 6 2 2 8 4" xfId="806"/>
    <cellStyle name="Обычный 6 2 2 8 5" xfId="1148"/>
    <cellStyle name="Обычный 6 2 2 9" xfId="113"/>
    <cellStyle name="Обычный 6 2 2 9 2" xfId="466"/>
    <cellStyle name="Обычный 6 2 2 9 3" xfId="808"/>
    <cellStyle name="Обычный 6 2 2 9 4" xfId="1150"/>
    <cellStyle name="Обычный 6 2 3" xfId="114"/>
    <cellStyle name="Обычный 6 2 3 10" xfId="467"/>
    <cellStyle name="Обычный 6 2 3 11" xfId="809"/>
    <cellStyle name="Обычный 6 2 3 12" xfId="1151"/>
    <cellStyle name="Обычный 6 2 3 2" xfId="115"/>
    <cellStyle name="Обычный 6 2 3 2 2" xfId="116"/>
    <cellStyle name="Обычный 6 2 3 2 2 2" xfId="117"/>
    <cellStyle name="Обычный 6 2 3 2 2 2 2" xfId="118"/>
    <cellStyle name="Обычный 6 2 3 2 2 2 2 2" xfId="119"/>
    <cellStyle name="Обычный 6 2 3 2 2 2 2 2 2" xfId="472"/>
    <cellStyle name="Обычный 6 2 3 2 2 2 2 2 3" xfId="814"/>
    <cellStyle name="Обычный 6 2 3 2 2 2 2 2 4" xfId="1156"/>
    <cellStyle name="Обычный 6 2 3 2 2 2 2 3" xfId="471"/>
    <cellStyle name="Обычный 6 2 3 2 2 2 2 4" xfId="813"/>
    <cellStyle name="Обычный 6 2 3 2 2 2 2 5" xfId="1155"/>
    <cellStyle name="Обычный 6 2 3 2 2 2 3" xfId="120"/>
    <cellStyle name="Обычный 6 2 3 2 2 2 3 2" xfId="121"/>
    <cellStyle name="Обычный 6 2 3 2 2 2 3 2 2" xfId="474"/>
    <cellStyle name="Обычный 6 2 3 2 2 2 3 2 3" xfId="816"/>
    <cellStyle name="Обычный 6 2 3 2 2 2 3 2 4" xfId="1158"/>
    <cellStyle name="Обычный 6 2 3 2 2 2 3 3" xfId="473"/>
    <cellStyle name="Обычный 6 2 3 2 2 2 3 4" xfId="815"/>
    <cellStyle name="Обычный 6 2 3 2 2 2 3 5" xfId="1157"/>
    <cellStyle name="Обычный 6 2 3 2 2 2 4" xfId="122"/>
    <cellStyle name="Обычный 6 2 3 2 2 2 4 2" xfId="475"/>
    <cellStyle name="Обычный 6 2 3 2 2 2 4 3" xfId="817"/>
    <cellStyle name="Обычный 6 2 3 2 2 2 4 4" xfId="1159"/>
    <cellStyle name="Обычный 6 2 3 2 2 2 5" xfId="470"/>
    <cellStyle name="Обычный 6 2 3 2 2 2 6" xfId="812"/>
    <cellStyle name="Обычный 6 2 3 2 2 2 7" xfId="1154"/>
    <cellStyle name="Обычный 6 2 3 2 2 3" xfId="123"/>
    <cellStyle name="Обычный 6 2 3 2 2 3 2" xfId="124"/>
    <cellStyle name="Обычный 6 2 3 2 2 3 2 2" xfId="477"/>
    <cellStyle name="Обычный 6 2 3 2 2 3 2 3" xfId="819"/>
    <cellStyle name="Обычный 6 2 3 2 2 3 2 4" xfId="1161"/>
    <cellStyle name="Обычный 6 2 3 2 2 3 3" xfId="476"/>
    <cellStyle name="Обычный 6 2 3 2 2 3 4" xfId="818"/>
    <cellStyle name="Обычный 6 2 3 2 2 3 5" xfId="1160"/>
    <cellStyle name="Обычный 6 2 3 2 2 4" xfId="125"/>
    <cellStyle name="Обычный 6 2 3 2 2 4 2" xfId="126"/>
    <cellStyle name="Обычный 6 2 3 2 2 4 2 2" xfId="479"/>
    <cellStyle name="Обычный 6 2 3 2 2 4 2 3" xfId="821"/>
    <cellStyle name="Обычный 6 2 3 2 2 4 2 4" xfId="1163"/>
    <cellStyle name="Обычный 6 2 3 2 2 4 3" xfId="478"/>
    <cellStyle name="Обычный 6 2 3 2 2 4 4" xfId="820"/>
    <cellStyle name="Обычный 6 2 3 2 2 4 5" xfId="1162"/>
    <cellStyle name="Обычный 6 2 3 2 2 5" xfId="127"/>
    <cellStyle name="Обычный 6 2 3 2 2 5 2" xfId="480"/>
    <cellStyle name="Обычный 6 2 3 2 2 5 3" xfId="822"/>
    <cellStyle name="Обычный 6 2 3 2 2 5 4" xfId="1164"/>
    <cellStyle name="Обычный 6 2 3 2 2 6" xfId="469"/>
    <cellStyle name="Обычный 6 2 3 2 2 7" xfId="811"/>
    <cellStyle name="Обычный 6 2 3 2 2 8" xfId="1153"/>
    <cellStyle name="Обычный 6 2 3 2 3" xfId="128"/>
    <cellStyle name="Обычный 6 2 3 2 3 2" xfId="129"/>
    <cellStyle name="Обычный 6 2 3 2 3 2 2" xfId="130"/>
    <cellStyle name="Обычный 6 2 3 2 3 2 2 2" xfId="483"/>
    <cellStyle name="Обычный 6 2 3 2 3 2 2 3" xfId="825"/>
    <cellStyle name="Обычный 6 2 3 2 3 2 2 4" xfId="1167"/>
    <cellStyle name="Обычный 6 2 3 2 3 2 3" xfId="482"/>
    <cellStyle name="Обычный 6 2 3 2 3 2 4" xfId="824"/>
    <cellStyle name="Обычный 6 2 3 2 3 2 5" xfId="1166"/>
    <cellStyle name="Обычный 6 2 3 2 3 3" xfId="131"/>
    <cellStyle name="Обычный 6 2 3 2 3 3 2" xfId="132"/>
    <cellStyle name="Обычный 6 2 3 2 3 3 2 2" xfId="485"/>
    <cellStyle name="Обычный 6 2 3 2 3 3 2 3" xfId="827"/>
    <cellStyle name="Обычный 6 2 3 2 3 3 2 4" xfId="1169"/>
    <cellStyle name="Обычный 6 2 3 2 3 3 3" xfId="484"/>
    <cellStyle name="Обычный 6 2 3 2 3 3 4" xfId="826"/>
    <cellStyle name="Обычный 6 2 3 2 3 3 5" xfId="1168"/>
    <cellStyle name="Обычный 6 2 3 2 3 4" xfId="133"/>
    <cellStyle name="Обычный 6 2 3 2 3 4 2" xfId="486"/>
    <cellStyle name="Обычный 6 2 3 2 3 4 3" xfId="828"/>
    <cellStyle name="Обычный 6 2 3 2 3 4 4" xfId="1170"/>
    <cellStyle name="Обычный 6 2 3 2 3 5" xfId="481"/>
    <cellStyle name="Обычный 6 2 3 2 3 6" xfId="823"/>
    <cellStyle name="Обычный 6 2 3 2 3 7" xfId="1165"/>
    <cellStyle name="Обычный 6 2 3 2 4" xfId="134"/>
    <cellStyle name="Обычный 6 2 3 2 4 2" xfId="135"/>
    <cellStyle name="Обычный 6 2 3 2 4 2 2" xfId="488"/>
    <cellStyle name="Обычный 6 2 3 2 4 2 3" xfId="830"/>
    <cellStyle name="Обычный 6 2 3 2 4 2 4" xfId="1172"/>
    <cellStyle name="Обычный 6 2 3 2 4 3" xfId="487"/>
    <cellStyle name="Обычный 6 2 3 2 4 4" xfId="829"/>
    <cellStyle name="Обычный 6 2 3 2 4 5" xfId="1171"/>
    <cellStyle name="Обычный 6 2 3 2 5" xfId="136"/>
    <cellStyle name="Обычный 6 2 3 2 5 2" xfId="137"/>
    <cellStyle name="Обычный 6 2 3 2 5 2 2" xfId="490"/>
    <cellStyle name="Обычный 6 2 3 2 5 2 3" xfId="832"/>
    <cellStyle name="Обычный 6 2 3 2 5 2 4" xfId="1174"/>
    <cellStyle name="Обычный 6 2 3 2 5 3" xfId="489"/>
    <cellStyle name="Обычный 6 2 3 2 5 4" xfId="831"/>
    <cellStyle name="Обычный 6 2 3 2 5 5" xfId="1173"/>
    <cellStyle name="Обычный 6 2 3 2 6" xfId="138"/>
    <cellStyle name="Обычный 6 2 3 2 6 2" xfId="491"/>
    <cellStyle name="Обычный 6 2 3 2 6 3" xfId="833"/>
    <cellStyle name="Обычный 6 2 3 2 6 4" xfId="1175"/>
    <cellStyle name="Обычный 6 2 3 2 7" xfId="468"/>
    <cellStyle name="Обычный 6 2 3 2 8" xfId="810"/>
    <cellStyle name="Обычный 6 2 3 2 9" xfId="1152"/>
    <cellStyle name="Обычный 6 2 3 3" xfId="139"/>
    <cellStyle name="Обычный 6 2 3 3 2" xfId="140"/>
    <cellStyle name="Обычный 6 2 3 3 2 2" xfId="141"/>
    <cellStyle name="Обычный 6 2 3 3 2 2 2" xfId="142"/>
    <cellStyle name="Обычный 6 2 3 3 2 2 2 2" xfId="495"/>
    <cellStyle name="Обычный 6 2 3 3 2 2 2 3" xfId="837"/>
    <cellStyle name="Обычный 6 2 3 3 2 2 2 4" xfId="1179"/>
    <cellStyle name="Обычный 6 2 3 3 2 2 3" xfId="494"/>
    <cellStyle name="Обычный 6 2 3 3 2 2 4" xfId="836"/>
    <cellStyle name="Обычный 6 2 3 3 2 2 5" xfId="1178"/>
    <cellStyle name="Обычный 6 2 3 3 2 3" xfId="143"/>
    <cellStyle name="Обычный 6 2 3 3 2 3 2" xfId="144"/>
    <cellStyle name="Обычный 6 2 3 3 2 3 2 2" xfId="497"/>
    <cellStyle name="Обычный 6 2 3 3 2 3 2 3" xfId="839"/>
    <cellStyle name="Обычный 6 2 3 3 2 3 2 4" xfId="1181"/>
    <cellStyle name="Обычный 6 2 3 3 2 3 3" xfId="496"/>
    <cellStyle name="Обычный 6 2 3 3 2 3 4" xfId="838"/>
    <cellStyle name="Обычный 6 2 3 3 2 3 5" xfId="1180"/>
    <cellStyle name="Обычный 6 2 3 3 2 4" xfId="145"/>
    <cellStyle name="Обычный 6 2 3 3 2 4 2" xfId="498"/>
    <cellStyle name="Обычный 6 2 3 3 2 4 3" xfId="840"/>
    <cellStyle name="Обычный 6 2 3 3 2 4 4" xfId="1182"/>
    <cellStyle name="Обычный 6 2 3 3 2 5" xfId="493"/>
    <cellStyle name="Обычный 6 2 3 3 2 6" xfId="835"/>
    <cellStyle name="Обычный 6 2 3 3 2 7" xfId="1177"/>
    <cellStyle name="Обычный 6 2 3 3 3" xfId="146"/>
    <cellStyle name="Обычный 6 2 3 3 3 2" xfId="147"/>
    <cellStyle name="Обычный 6 2 3 3 3 2 2" xfId="500"/>
    <cellStyle name="Обычный 6 2 3 3 3 2 3" xfId="842"/>
    <cellStyle name="Обычный 6 2 3 3 3 2 4" xfId="1184"/>
    <cellStyle name="Обычный 6 2 3 3 3 3" xfId="499"/>
    <cellStyle name="Обычный 6 2 3 3 3 4" xfId="841"/>
    <cellStyle name="Обычный 6 2 3 3 3 5" xfId="1183"/>
    <cellStyle name="Обычный 6 2 3 3 4" xfId="148"/>
    <cellStyle name="Обычный 6 2 3 3 4 2" xfId="149"/>
    <cellStyle name="Обычный 6 2 3 3 4 2 2" xfId="502"/>
    <cellStyle name="Обычный 6 2 3 3 4 2 3" xfId="844"/>
    <cellStyle name="Обычный 6 2 3 3 4 2 4" xfId="1186"/>
    <cellStyle name="Обычный 6 2 3 3 4 3" xfId="501"/>
    <cellStyle name="Обычный 6 2 3 3 4 4" xfId="843"/>
    <cellStyle name="Обычный 6 2 3 3 4 5" xfId="1185"/>
    <cellStyle name="Обычный 6 2 3 3 5" xfId="150"/>
    <cellStyle name="Обычный 6 2 3 3 5 2" xfId="503"/>
    <cellStyle name="Обычный 6 2 3 3 5 3" xfId="845"/>
    <cellStyle name="Обычный 6 2 3 3 5 4" xfId="1187"/>
    <cellStyle name="Обычный 6 2 3 3 6" xfId="492"/>
    <cellStyle name="Обычный 6 2 3 3 7" xfId="834"/>
    <cellStyle name="Обычный 6 2 3 3 8" xfId="1176"/>
    <cellStyle name="Обычный 6 2 3 4" xfId="151"/>
    <cellStyle name="Обычный 6 2 3 4 2" xfId="152"/>
    <cellStyle name="Обычный 6 2 3 4 2 2" xfId="153"/>
    <cellStyle name="Обычный 6 2 3 4 2 2 2" xfId="154"/>
    <cellStyle name="Обычный 6 2 3 4 2 2 2 2" xfId="507"/>
    <cellStyle name="Обычный 6 2 3 4 2 2 2 3" xfId="849"/>
    <cellStyle name="Обычный 6 2 3 4 2 2 2 4" xfId="1191"/>
    <cellStyle name="Обычный 6 2 3 4 2 2 3" xfId="506"/>
    <cellStyle name="Обычный 6 2 3 4 2 2 4" xfId="848"/>
    <cellStyle name="Обычный 6 2 3 4 2 2 5" xfId="1190"/>
    <cellStyle name="Обычный 6 2 3 4 2 3" xfId="155"/>
    <cellStyle name="Обычный 6 2 3 4 2 3 2" xfId="156"/>
    <cellStyle name="Обычный 6 2 3 4 2 3 2 2" xfId="509"/>
    <cellStyle name="Обычный 6 2 3 4 2 3 2 3" xfId="851"/>
    <cellStyle name="Обычный 6 2 3 4 2 3 2 4" xfId="1193"/>
    <cellStyle name="Обычный 6 2 3 4 2 3 3" xfId="508"/>
    <cellStyle name="Обычный 6 2 3 4 2 3 4" xfId="850"/>
    <cellStyle name="Обычный 6 2 3 4 2 3 5" xfId="1192"/>
    <cellStyle name="Обычный 6 2 3 4 2 4" xfId="157"/>
    <cellStyle name="Обычный 6 2 3 4 2 4 2" xfId="510"/>
    <cellStyle name="Обычный 6 2 3 4 2 4 3" xfId="852"/>
    <cellStyle name="Обычный 6 2 3 4 2 4 4" xfId="1194"/>
    <cellStyle name="Обычный 6 2 3 4 2 5" xfId="505"/>
    <cellStyle name="Обычный 6 2 3 4 2 6" xfId="847"/>
    <cellStyle name="Обычный 6 2 3 4 2 7" xfId="1189"/>
    <cellStyle name="Обычный 6 2 3 4 3" xfId="158"/>
    <cellStyle name="Обычный 6 2 3 4 3 2" xfId="159"/>
    <cellStyle name="Обычный 6 2 3 4 3 2 2" xfId="512"/>
    <cellStyle name="Обычный 6 2 3 4 3 2 3" xfId="854"/>
    <cellStyle name="Обычный 6 2 3 4 3 2 4" xfId="1196"/>
    <cellStyle name="Обычный 6 2 3 4 3 3" xfId="511"/>
    <cellStyle name="Обычный 6 2 3 4 3 4" xfId="853"/>
    <cellStyle name="Обычный 6 2 3 4 3 5" xfId="1195"/>
    <cellStyle name="Обычный 6 2 3 4 4" xfId="160"/>
    <cellStyle name="Обычный 6 2 3 4 4 2" xfId="161"/>
    <cellStyle name="Обычный 6 2 3 4 4 2 2" xfId="514"/>
    <cellStyle name="Обычный 6 2 3 4 4 2 3" xfId="856"/>
    <cellStyle name="Обычный 6 2 3 4 4 2 4" xfId="1198"/>
    <cellStyle name="Обычный 6 2 3 4 4 3" xfId="513"/>
    <cellStyle name="Обычный 6 2 3 4 4 4" xfId="855"/>
    <cellStyle name="Обычный 6 2 3 4 4 5" xfId="1197"/>
    <cellStyle name="Обычный 6 2 3 4 5" xfId="162"/>
    <cellStyle name="Обычный 6 2 3 4 5 2" xfId="515"/>
    <cellStyle name="Обычный 6 2 3 4 5 3" xfId="857"/>
    <cellStyle name="Обычный 6 2 3 4 5 4" xfId="1199"/>
    <cellStyle name="Обычный 6 2 3 4 6" xfId="504"/>
    <cellStyle name="Обычный 6 2 3 4 7" xfId="846"/>
    <cellStyle name="Обычный 6 2 3 4 8" xfId="1188"/>
    <cellStyle name="Обычный 6 2 3 5" xfId="163"/>
    <cellStyle name="Обычный 6 2 3 5 2" xfId="164"/>
    <cellStyle name="Обычный 6 2 3 5 2 2" xfId="165"/>
    <cellStyle name="Обычный 6 2 3 5 2 2 2" xfId="518"/>
    <cellStyle name="Обычный 6 2 3 5 2 2 3" xfId="860"/>
    <cellStyle name="Обычный 6 2 3 5 2 2 4" xfId="1202"/>
    <cellStyle name="Обычный 6 2 3 5 2 3" xfId="517"/>
    <cellStyle name="Обычный 6 2 3 5 2 4" xfId="859"/>
    <cellStyle name="Обычный 6 2 3 5 2 5" xfId="1201"/>
    <cellStyle name="Обычный 6 2 3 5 3" xfId="166"/>
    <cellStyle name="Обычный 6 2 3 5 3 2" xfId="167"/>
    <cellStyle name="Обычный 6 2 3 5 3 2 2" xfId="520"/>
    <cellStyle name="Обычный 6 2 3 5 3 2 3" xfId="862"/>
    <cellStyle name="Обычный 6 2 3 5 3 2 4" xfId="1204"/>
    <cellStyle name="Обычный 6 2 3 5 3 3" xfId="519"/>
    <cellStyle name="Обычный 6 2 3 5 3 4" xfId="861"/>
    <cellStyle name="Обычный 6 2 3 5 3 5" xfId="1203"/>
    <cellStyle name="Обычный 6 2 3 5 4" xfId="168"/>
    <cellStyle name="Обычный 6 2 3 5 4 2" xfId="521"/>
    <cellStyle name="Обычный 6 2 3 5 4 3" xfId="863"/>
    <cellStyle name="Обычный 6 2 3 5 4 4" xfId="1205"/>
    <cellStyle name="Обычный 6 2 3 5 5" xfId="516"/>
    <cellStyle name="Обычный 6 2 3 5 6" xfId="858"/>
    <cellStyle name="Обычный 6 2 3 5 7" xfId="1200"/>
    <cellStyle name="Обычный 6 2 3 6" xfId="169"/>
    <cellStyle name="Обычный 6 2 3 6 2" xfId="170"/>
    <cellStyle name="Обычный 6 2 3 6 2 2" xfId="523"/>
    <cellStyle name="Обычный 6 2 3 6 2 3" xfId="865"/>
    <cellStyle name="Обычный 6 2 3 6 2 4" xfId="1207"/>
    <cellStyle name="Обычный 6 2 3 6 3" xfId="522"/>
    <cellStyle name="Обычный 6 2 3 6 4" xfId="864"/>
    <cellStyle name="Обычный 6 2 3 6 5" xfId="1206"/>
    <cellStyle name="Обычный 6 2 3 7" xfId="171"/>
    <cellStyle name="Обычный 6 2 3 7 2" xfId="172"/>
    <cellStyle name="Обычный 6 2 3 7 2 2" xfId="525"/>
    <cellStyle name="Обычный 6 2 3 7 2 3" xfId="867"/>
    <cellStyle name="Обычный 6 2 3 7 2 4" xfId="1209"/>
    <cellStyle name="Обычный 6 2 3 7 3" xfId="524"/>
    <cellStyle name="Обычный 6 2 3 7 4" xfId="866"/>
    <cellStyle name="Обычный 6 2 3 7 5" xfId="1208"/>
    <cellStyle name="Обычный 6 2 3 8" xfId="173"/>
    <cellStyle name="Обычный 6 2 3 8 2" xfId="174"/>
    <cellStyle name="Обычный 6 2 3 8 2 2" xfId="527"/>
    <cellStyle name="Обычный 6 2 3 8 2 3" xfId="869"/>
    <cellStyle name="Обычный 6 2 3 8 2 4" xfId="1211"/>
    <cellStyle name="Обычный 6 2 3 8 3" xfId="526"/>
    <cellStyle name="Обычный 6 2 3 8 4" xfId="868"/>
    <cellStyle name="Обычный 6 2 3 8 5" xfId="1210"/>
    <cellStyle name="Обычный 6 2 3 9" xfId="175"/>
    <cellStyle name="Обычный 6 2 3 9 2" xfId="528"/>
    <cellStyle name="Обычный 6 2 3 9 3" xfId="870"/>
    <cellStyle name="Обычный 6 2 3 9 4" xfId="1212"/>
    <cellStyle name="Обычный 6 2 4" xfId="176"/>
    <cellStyle name="Обычный 6 2 4 2" xfId="177"/>
    <cellStyle name="Обычный 6 2 4 2 2" xfId="178"/>
    <cellStyle name="Обычный 6 2 4 2 2 2" xfId="179"/>
    <cellStyle name="Обычный 6 2 4 2 2 2 2" xfId="532"/>
    <cellStyle name="Обычный 6 2 4 2 2 2 3" xfId="874"/>
    <cellStyle name="Обычный 6 2 4 2 2 2 4" xfId="1216"/>
    <cellStyle name="Обычный 6 2 4 2 2 3" xfId="531"/>
    <cellStyle name="Обычный 6 2 4 2 2 4" xfId="873"/>
    <cellStyle name="Обычный 6 2 4 2 2 5" xfId="1215"/>
    <cellStyle name="Обычный 6 2 4 2 3" xfId="180"/>
    <cellStyle name="Обычный 6 2 4 2 3 2" xfId="181"/>
    <cellStyle name="Обычный 6 2 4 2 3 2 2" xfId="534"/>
    <cellStyle name="Обычный 6 2 4 2 3 2 3" xfId="876"/>
    <cellStyle name="Обычный 6 2 4 2 3 2 4" xfId="1218"/>
    <cellStyle name="Обычный 6 2 4 2 3 3" xfId="533"/>
    <cellStyle name="Обычный 6 2 4 2 3 4" xfId="875"/>
    <cellStyle name="Обычный 6 2 4 2 3 5" xfId="1217"/>
    <cellStyle name="Обычный 6 2 4 2 4" xfId="182"/>
    <cellStyle name="Обычный 6 2 4 2 4 2" xfId="535"/>
    <cellStyle name="Обычный 6 2 4 2 4 3" xfId="877"/>
    <cellStyle name="Обычный 6 2 4 2 4 4" xfId="1219"/>
    <cellStyle name="Обычный 6 2 4 2 5" xfId="530"/>
    <cellStyle name="Обычный 6 2 4 2 6" xfId="872"/>
    <cellStyle name="Обычный 6 2 4 2 7" xfId="1214"/>
    <cellStyle name="Обычный 6 2 4 3" xfId="183"/>
    <cellStyle name="Обычный 6 2 4 3 2" xfId="184"/>
    <cellStyle name="Обычный 6 2 4 3 2 2" xfId="537"/>
    <cellStyle name="Обычный 6 2 4 3 2 3" xfId="879"/>
    <cellStyle name="Обычный 6 2 4 3 2 4" xfId="1221"/>
    <cellStyle name="Обычный 6 2 4 3 3" xfId="536"/>
    <cellStyle name="Обычный 6 2 4 3 4" xfId="878"/>
    <cellStyle name="Обычный 6 2 4 3 5" xfId="1220"/>
    <cellStyle name="Обычный 6 2 4 4" xfId="185"/>
    <cellStyle name="Обычный 6 2 4 4 2" xfId="186"/>
    <cellStyle name="Обычный 6 2 4 4 2 2" xfId="539"/>
    <cellStyle name="Обычный 6 2 4 4 2 3" xfId="881"/>
    <cellStyle name="Обычный 6 2 4 4 2 4" xfId="1223"/>
    <cellStyle name="Обычный 6 2 4 4 3" xfId="538"/>
    <cellStyle name="Обычный 6 2 4 4 4" xfId="880"/>
    <cellStyle name="Обычный 6 2 4 4 5" xfId="1222"/>
    <cellStyle name="Обычный 6 2 4 5" xfId="187"/>
    <cellStyle name="Обычный 6 2 4 5 2" xfId="540"/>
    <cellStyle name="Обычный 6 2 4 5 3" xfId="882"/>
    <cellStyle name="Обычный 6 2 4 5 4" xfId="1224"/>
    <cellStyle name="Обычный 6 2 4 6" xfId="529"/>
    <cellStyle name="Обычный 6 2 4 7" xfId="871"/>
    <cellStyle name="Обычный 6 2 4 8" xfId="1213"/>
    <cellStyle name="Обычный 6 2 5" xfId="188"/>
    <cellStyle name="Обычный 6 2 5 2" xfId="189"/>
    <cellStyle name="Обычный 6 2 5 2 2" xfId="190"/>
    <cellStyle name="Обычный 6 2 5 2 2 2" xfId="191"/>
    <cellStyle name="Обычный 6 2 5 2 2 2 2" xfId="544"/>
    <cellStyle name="Обычный 6 2 5 2 2 2 3" xfId="886"/>
    <cellStyle name="Обычный 6 2 5 2 2 2 4" xfId="1228"/>
    <cellStyle name="Обычный 6 2 5 2 2 3" xfId="543"/>
    <cellStyle name="Обычный 6 2 5 2 2 4" xfId="885"/>
    <cellStyle name="Обычный 6 2 5 2 2 5" xfId="1227"/>
    <cellStyle name="Обычный 6 2 5 2 3" xfId="192"/>
    <cellStyle name="Обычный 6 2 5 2 3 2" xfId="193"/>
    <cellStyle name="Обычный 6 2 5 2 3 2 2" xfId="546"/>
    <cellStyle name="Обычный 6 2 5 2 3 2 3" xfId="888"/>
    <cellStyle name="Обычный 6 2 5 2 3 2 4" xfId="1230"/>
    <cellStyle name="Обычный 6 2 5 2 3 3" xfId="545"/>
    <cellStyle name="Обычный 6 2 5 2 3 4" xfId="887"/>
    <cellStyle name="Обычный 6 2 5 2 3 5" xfId="1229"/>
    <cellStyle name="Обычный 6 2 5 2 4" xfId="194"/>
    <cellStyle name="Обычный 6 2 5 2 4 2" xfId="547"/>
    <cellStyle name="Обычный 6 2 5 2 4 3" xfId="889"/>
    <cellStyle name="Обычный 6 2 5 2 4 4" xfId="1231"/>
    <cellStyle name="Обычный 6 2 5 2 5" xfId="542"/>
    <cellStyle name="Обычный 6 2 5 2 6" xfId="884"/>
    <cellStyle name="Обычный 6 2 5 2 7" xfId="1226"/>
    <cellStyle name="Обычный 6 2 5 3" xfId="195"/>
    <cellStyle name="Обычный 6 2 5 3 2" xfId="196"/>
    <cellStyle name="Обычный 6 2 5 3 2 2" xfId="549"/>
    <cellStyle name="Обычный 6 2 5 3 2 3" xfId="891"/>
    <cellStyle name="Обычный 6 2 5 3 2 4" xfId="1233"/>
    <cellStyle name="Обычный 6 2 5 3 3" xfId="548"/>
    <cellStyle name="Обычный 6 2 5 3 4" xfId="890"/>
    <cellStyle name="Обычный 6 2 5 3 5" xfId="1232"/>
    <cellStyle name="Обычный 6 2 5 4" xfId="197"/>
    <cellStyle name="Обычный 6 2 5 4 2" xfId="198"/>
    <cellStyle name="Обычный 6 2 5 4 2 2" xfId="551"/>
    <cellStyle name="Обычный 6 2 5 4 2 3" xfId="893"/>
    <cellStyle name="Обычный 6 2 5 4 2 4" xfId="1235"/>
    <cellStyle name="Обычный 6 2 5 4 3" xfId="550"/>
    <cellStyle name="Обычный 6 2 5 4 4" xfId="892"/>
    <cellStyle name="Обычный 6 2 5 4 5" xfId="1234"/>
    <cellStyle name="Обычный 6 2 5 5" xfId="199"/>
    <cellStyle name="Обычный 6 2 5 5 2" xfId="552"/>
    <cellStyle name="Обычный 6 2 5 5 3" xfId="894"/>
    <cellStyle name="Обычный 6 2 5 5 4" xfId="1236"/>
    <cellStyle name="Обычный 6 2 5 6" xfId="541"/>
    <cellStyle name="Обычный 6 2 5 7" xfId="883"/>
    <cellStyle name="Обычный 6 2 5 8" xfId="1225"/>
    <cellStyle name="Обычный 6 2 6" xfId="200"/>
    <cellStyle name="Обычный 6 2 6 2" xfId="201"/>
    <cellStyle name="Обычный 6 2 6 2 2" xfId="202"/>
    <cellStyle name="Обычный 6 2 6 2 2 2" xfId="555"/>
    <cellStyle name="Обычный 6 2 6 2 2 3" xfId="897"/>
    <cellStyle name="Обычный 6 2 6 2 2 4" xfId="1239"/>
    <cellStyle name="Обычный 6 2 6 2 3" xfId="554"/>
    <cellStyle name="Обычный 6 2 6 2 4" xfId="896"/>
    <cellStyle name="Обычный 6 2 6 2 5" xfId="1238"/>
    <cellStyle name="Обычный 6 2 6 3" xfId="203"/>
    <cellStyle name="Обычный 6 2 6 3 2" xfId="204"/>
    <cellStyle name="Обычный 6 2 6 3 2 2" xfId="557"/>
    <cellStyle name="Обычный 6 2 6 3 2 3" xfId="899"/>
    <cellStyle name="Обычный 6 2 6 3 2 4" xfId="1241"/>
    <cellStyle name="Обычный 6 2 6 3 3" xfId="556"/>
    <cellStyle name="Обычный 6 2 6 3 4" xfId="898"/>
    <cellStyle name="Обычный 6 2 6 3 5" xfId="1240"/>
    <cellStyle name="Обычный 6 2 6 4" xfId="205"/>
    <cellStyle name="Обычный 6 2 6 4 2" xfId="558"/>
    <cellStyle name="Обычный 6 2 6 4 3" xfId="900"/>
    <cellStyle name="Обычный 6 2 6 4 4" xfId="1242"/>
    <cellStyle name="Обычный 6 2 6 5" xfId="553"/>
    <cellStyle name="Обычный 6 2 6 6" xfId="895"/>
    <cellStyle name="Обычный 6 2 6 7" xfId="1237"/>
    <cellStyle name="Обычный 6 2 7" xfId="206"/>
    <cellStyle name="Обычный 6 2 7 2" xfId="207"/>
    <cellStyle name="Обычный 6 2 7 2 2" xfId="560"/>
    <cellStyle name="Обычный 6 2 7 2 3" xfId="902"/>
    <cellStyle name="Обычный 6 2 7 2 4" xfId="1244"/>
    <cellStyle name="Обычный 6 2 7 3" xfId="559"/>
    <cellStyle name="Обычный 6 2 7 4" xfId="901"/>
    <cellStyle name="Обычный 6 2 7 5" xfId="1243"/>
    <cellStyle name="Обычный 6 2 8" xfId="208"/>
    <cellStyle name="Обычный 6 2 8 2" xfId="209"/>
    <cellStyle name="Обычный 6 2 8 2 2" xfId="562"/>
    <cellStyle name="Обычный 6 2 8 2 3" xfId="904"/>
    <cellStyle name="Обычный 6 2 8 2 4" xfId="1246"/>
    <cellStyle name="Обычный 6 2 8 3" xfId="561"/>
    <cellStyle name="Обычный 6 2 8 4" xfId="903"/>
    <cellStyle name="Обычный 6 2 8 5" xfId="1245"/>
    <cellStyle name="Обычный 6 2 9" xfId="210"/>
    <cellStyle name="Обычный 6 2 9 2" xfId="211"/>
    <cellStyle name="Обычный 6 2 9 2 2" xfId="564"/>
    <cellStyle name="Обычный 6 2 9 2 3" xfId="906"/>
    <cellStyle name="Обычный 6 2 9 2 4" xfId="1248"/>
    <cellStyle name="Обычный 6 2 9 3" xfId="563"/>
    <cellStyle name="Обычный 6 2 9 4" xfId="905"/>
    <cellStyle name="Обычный 6 2 9 5" xfId="1247"/>
    <cellStyle name="Обычный 6 3" xfId="212"/>
    <cellStyle name="Обычный 6 3 2" xfId="213"/>
    <cellStyle name="Обычный 6 3 2 2" xfId="214"/>
    <cellStyle name="Обычный 6 3 2 2 2" xfId="215"/>
    <cellStyle name="Обычный 6 3 2 2 2 2" xfId="568"/>
    <cellStyle name="Обычный 6 3 2 2 2 3" xfId="910"/>
    <cellStyle name="Обычный 6 3 2 2 2 4" xfId="1252"/>
    <cellStyle name="Обычный 6 3 2 2 3" xfId="567"/>
    <cellStyle name="Обычный 6 3 2 2 4" xfId="909"/>
    <cellStyle name="Обычный 6 3 2 2 5" xfId="1251"/>
    <cellStyle name="Обычный 6 3 2 3" xfId="216"/>
    <cellStyle name="Обычный 6 3 2 3 2" xfId="217"/>
    <cellStyle name="Обычный 6 3 2 3 2 2" xfId="570"/>
    <cellStyle name="Обычный 6 3 2 3 2 3" xfId="912"/>
    <cellStyle name="Обычный 6 3 2 3 2 4" xfId="1254"/>
    <cellStyle name="Обычный 6 3 2 3 3" xfId="569"/>
    <cellStyle name="Обычный 6 3 2 3 4" xfId="911"/>
    <cellStyle name="Обычный 6 3 2 3 5" xfId="1253"/>
    <cellStyle name="Обычный 6 3 2 4" xfId="218"/>
    <cellStyle name="Обычный 6 3 2 4 2" xfId="571"/>
    <cellStyle name="Обычный 6 3 2 4 3" xfId="913"/>
    <cellStyle name="Обычный 6 3 2 4 4" xfId="1255"/>
    <cellStyle name="Обычный 6 3 2 5" xfId="566"/>
    <cellStyle name="Обычный 6 3 2 6" xfId="908"/>
    <cellStyle name="Обычный 6 3 2 7" xfId="1250"/>
    <cellStyle name="Обычный 6 3 3" xfId="219"/>
    <cellStyle name="Обычный 6 3 3 2" xfId="220"/>
    <cellStyle name="Обычный 6 3 3 2 2" xfId="573"/>
    <cellStyle name="Обычный 6 3 3 2 3" xfId="915"/>
    <cellStyle name="Обычный 6 3 3 2 4" xfId="1257"/>
    <cellStyle name="Обычный 6 3 3 3" xfId="572"/>
    <cellStyle name="Обычный 6 3 3 4" xfId="914"/>
    <cellStyle name="Обычный 6 3 3 5" xfId="1256"/>
    <cellStyle name="Обычный 6 3 4" xfId="221"/>
    <cellStyle name="Обычный 6 3 4 2" xfId="222"/>
    <cellStyle name="Обычный 6 3 4 2 2" xfId="575"/>
    <cellStyle name="Обычный 6 3 4 2 3" xfId="917"/>
    <cellStyle name="Обычный 6 3 4 2 4" xfId="1259"/>
    <cellStyle name="Обычный 6 3 4 3" xfId="574"/>
    <cellStyle name="Обычный 6 3 4 4" xfId="916"/>
    <cellStyle name="Обычный 6 3 4 5" xfId="1258"/>
    <cellStyle name="Обычный 6 3 5" xfId="223"/>
    <cellStyle name="Обычный 6 3 5 2" xfId="576"/>
    <cellStyle name="Обычный 6 3 5 3" xfId="918"/>
    <cellStyle name="Обычный 6 3 5 4" xfId="1260"/>
    <cellStyle name="Обычный 6 3 6" xfId="565"/>
    <cellStyle name="Обычный 6 3 7" xfId="907"/>
    <cellStyle name="Обычный 6 3 8" xfId="1249"/>
    <cellStyle name="Обычный 6 4" xfId="224"/>
    <cellStyle name="Обычный 6 4 2" xfId="225"/>
    <cellStyle name="Обычный 6 4 2 2" xfId="226"/>
    <cellStyle name="Обычный 6 4 2 2 2" xfId="227"/>
    <cellStyle name="Обычный 6 4 2 2 2 2" xfId="580"/>
    <cellStyle name="Обычный 6 4 2 2 2 3" xfId="922"/>
    <cellStyle name="Обычный 6 4 2 2 2 4" xfId="1264"/>
    <cellStyle name="Обычный 6 4 2 2 3" xfId="579"/>
    <cellStyle name="Обычный 6 4 2 2 4" xfId="921"/>
    <cellStyle name="Обычный 6 4 2 2 5" xfId="1263"/>
    <cellStyle name="Обычный 6 4 2 3" xfId="228"/>
    <cellStyle name="Обычный 6 4 2 3 2" xfId="229"/>
    <cellStyle name="Обычный 6 4 2 3 2 2" xfId="582"/>
    <cellStyle name="Обычный 6 4 2 3 2 3" xfId="924"/>
    <cellStyle name="Обычный 6 4 2 3 2 4" xfId="1266"/>
    <cellStyle name="Обычный 6 4 2 3 3" xfId="581"/>
    <cellStyle name="Обычный 6 4 2 3 4" xfId="923"/>
    <cellStyle name="Обычный 6 4 2 3 5" xfId="1265"/>
    <cellStyle name="Обычный 6 4 2 4" xfId="230"/>
    <cellStyle name="Обычный 6 4 2 4 2" xfId="583"/>
    <cellStyle name="Обычный 6 4 2 4 3" xfId="925"/>
    <cellStyle name="Обычный 6 4 2 4 4" xfId="1267"/>
    <cellStyle name="Обычный 6 4 2 5" xfId="578"/>
    <cellStyle name="Обычный 6 4 2 6" xfId="920"/>
    <cellStyle name="Обычный 6 4 2 7" xfId="1262"/>
    <cellStyle name="Обычный 6 4 3" xfId="231"/>
    <cellStyle name="Обычный 6 4 3 2" xfId="232"/>
    <cellStyle name="Обычный 6 4 3 2 2" xfId="585"/>
    <cellStyle name="Обычный 6 4 3 2 3" xfId="927"/>
    <cellStyle name="Обычный 6 4 3 2 4" xfId="1269"/>
    <cellStyle name="Обычный 6 4 3 3" xfId="584"/>
    <cellStyle name="Обычный 6 4 3 4" xfId="926"/>
    <cellStyle name="Обычный 6 4 3 5" xfId="1268"/>
    <cellStyle name="Обычный 6 4 4" xfId="233"/>
    <cellStyle name="Обычный 6 4 4 2" xfId="234"/>
    <cellStyle name="Обычный 6 4 4 2 2" xfId="587"/>
    <cellStyle name="Обычный 6 4 4 2 3" xfId="929"/>
    <cellStyle name="Обычный 6 4 4 2 4" xfId="1271"/>
    <cellStyle name="Обычный 6 4 4 3" xfId="586"/>
    <cellStyle name="Обычный 6 4 4 4" xfId="928"/>
    <cellStyle name="Обычный 6 4 4 5" xfId="1270"/>
    <cellStyle name="Обычный 6 4 5" xfId="235"/>
    <cellStyle name="Обычный 6 4 5 2" xfId="588"/>
    <cellStyle name="Обычный 6 4 5 3" xfId="930"/>
    <cellStyle name="Обычный 6 4 5 4" xfId="1272"/>
    <cellStyle name="Обычный 6 4 6" xfId="577"/>
    <cellStyle name="Обычный 6 4 7" xfId="919"/>
    <cellStyle name="Обычный 6 4 8" xfId="1261"/>
    <cellStyle name="Обычный 6 5" xfId="236"/>
    <cellStyle name="Обычный 6 5 2" xfId="237"/>
    <cellStyle name="Обычный 6 5 2 2" xfId="238"/>
    <cellStyle name="Обычный 6 5 2 2 2" xfId="591"/>
    <cellStyle name="Обычный 6 5 2 2 3" xfId="933"/>
    <cellStyle name="Обычный 6 5 2 2 4" xfId="1275"/>
    <cellStyle name="Обычный 6 5 2 3" xfId="590"/>
    <cellStyle name="Обычный 6 5 2 4" xfId="932"/>
    <cellStyle name="Обычный 6 5 2 5" xfId="1274"/>
    <cellStyle name="Обычный 6 5 3" xfId="239"/>
    <cellStyle name="Обычный 6 5 3 2" xfId="240"/>
    <cellStyle name="Обычный 6 5 3 2 2" xfId="593"/>
    <cellStyle name="Обычный 6 5 3 2 3" xfId="935"/>
    <cellStyle name="Обычный 6 5 3 2 4" xfId="1277"/>
    <cellStyle name="Обычный 6 5 3 3" xfId="592"/>
    <cellStyle name="Обычный 6 5 3 4" xfId="934"/>
    <cellStyle name="Обычный 6 5 3 5" xfId="1276"/>
    <cellStyle name="Обычный 6 5 4" xfId="241"/>
    <cellStyle name="Обычный 6 5 4 2" xfId="594"/>
    <cellStyle name="Обычный 6 5 4 3" xfId="936"/>
    <cellStyle name="Обычный 6 5 4 4" xfId="1278"/>
    <cellStyle name="Обычный 6 5 5" xfId="589"/>
    <cellStyle name="Обычный 6 5 6" xfId="931"/>
    <cellStyle name="Обычный 6 5 7" xfId="1273"/>
    <cellStyle name="Обычный 6 6" xfId="242"/>
    <cellStyle name="Обычный 6 6 2" xfId="243"/>
    <cellStyle name="Обычный 6 6 2 2" xfId="596"/>
    <cellStyle name="Обычный 6 6 2 3" xfId="938"/>
    <cellStyle name="Обычный 6 6 2 4" xfId="1280"/>
    <cellStyle name="Обычный 6 6 3" xfId="595"/>
    <cellStyle name="Обычный 6 6 4" xfId="937"/>
    <cellStyle name="Обычный 6 6 5" xfId="1279"/>
    <cellStyle name="Обычный 6 7" xfId="244"/>
    <cellStyle name="Обычный 6 7 2" xfId="245"/>
    <cellStyle name="Обычный 6 7 2 2" xfId="598"/>
    <cellStyle name="Обычный 6 7 2 3" xfId="940"/>
    <cellStyle name="Обычный 6 7 2 4" xfId="1282"/>
    <cellStyle name="Обычный 6 7 3" xfId="597"/>
    <cellStyle name="Обычный 6 7 4" xfId="939"/>
    <cellStyle name="Обычный 6 7 5" xfId="1281"/>
    <cellStyle name="Обычный 6 8" xfId="246"/>
    <cellStyle name="Обычный 6 8 2" xfId="247"/>
    <cellStyle name="Обычный 6 8 2 2" xfId="600"/>
    <cellStyle name="Обычный 6 8 2 3" xfId="942"/>
    <cellStyle name="Обычный 6 8 2 4" xfId="1284"/>
    <cellStyle name="Обычный 6 8 3" xfId="599"/>
    <cellStyle name="Обычный 6 8 4" xfId="941"/>
    <cellStyle name="Обычный 6 8 5" xfId="1283"/>
    <cellStyle name="Обычный 6 9" xfId="248"/>
    <cellStyle name="Обычный 6 9 2" xfId="601"/>
    <cellStyle name="Обычный 6 9 3" xfId="943"/>
    <cellStyle name="Обычный 6 9 4" xfId="1285"/>
    <cellStyle name="Обычный 7" xfId="3"/>
    <cellStyle name="Обычный 7 2" xfId="249"/>
    <cellStyle name="Обычный 7 2 10" xfId="944"/>
    <cellStyle name="Обычный 7 2 11" xfId="1286"/>
    <cellStyle name="Обычный 7 2 2" xfId="250"/>
    <cellStyle name="Обычный 7 2 2 2" xfId="251"/>
    <cellStyle name="Обычный 7 2 2 2 2" xfId="252"/>
    <cellStyle name="Обычный 7 2 2 2 2 2" xfId="253"/>
    <cellStyle name="Обычный 7 2 2 2 2 2 2" xfId="606"/>
    <cellStyle name="Обычный 7 2 2 2 2 2 3" xfId="948"/>
    <cellStyle name="Обычный 7 2 2 2 2 2 4" xfId="1290"/>
    <cellStyle name="Обычный 7 2 2 2 2 3" xfId="605"/>
    <cellStyle name="Обычный 7 2 2 2 2 4" xfId="947"/>
    <cellStyle name="Обычный 7 2 2 2 2 5" xfId="1289"/>
    <cellStyle name="Обычный 7 2 2 2 3" xfId="254"/>
    <cellStyle name="Обычный 7 2 2 2 3 2" xfId="255"/>
    <cellStyle name="Обычный 7 2 2 2 3 2 2" xfId="608"/>
    <cellStyle name="Обычный 7 2 2 2 3 2 3" xfId="950"/>
    <cellStyle name="Обычный 7 2 2 2 3 2 4" xfId="1292"/>
    <cellStyle name="Обычный 7 2 2 2 3 3" xfId="607"/>
    <cellStyle name="Обычный 7 2 2 2 3 4" xfId="949"/>
    <cellStyle name="Обычный 7 2 2 2 3 5" xfId="1291"/>
    <cellStyle name="Обычный 7 2 2 2 4" xfId="256"/>
    <cellStyle name="Обычный 7 2 2 2 4 2" xfId="609"/>
    <cellStyle name="Обычный 7 2 2 2 4 3" xfId="951"/>
    <cellStyle name="Обычный 7 2 2 2 4 4" xfId="1293"/>
    <cellStyle name="Обычный 7 2 2 2 5" xfId="604"/>
    <cellStyle name="Обычный 7 2 2 2 6" xfId="946"/>
    <cellStyle name="Обычный 7 2 2 2 7" xfId="1288"/>
    <cellStyle name="Обычный 7 2 2 3" xfId="257"/>
    <cellStyle name="Обычный 7 2 2 3 2" xfId="258"/>
    <cellStyle name="Обычный 7 2 2 3 2 2" xfId="611"/>
    <cellStyle name="Обычный 7 2 2 3 2 3" xfId="953"/>
    <cellStyle name="Обычный 7 2 2 3 2 4" xfId="1295"/>
    <cellStyle name="Обычный 7 2 2 3 3" xfId="610"/>
    <cellStyle name="Обычный 7 2 2 3 4" xfId="952"/>
    <cellStyle name="Обычный 7 2 2 3 5" xfId="1294"/>
    <cellStyle name="Обычный 7 2 2 4" xfId="259"/>
    <cellStyle name="Обычный 7 2 2 4 2" xfId="260"/>
    <cellStyle name="Обычный 7 2 2 4 2 2" xfId="613"/>
    <cellStyle name="Обычный 7 2 2 4 2 3" xfId="955"/>
    <cellStyle name="Обычный 7 2 2 4 2 4" xfId="1297"/>
    <cellStyle name="Обычный 7 2 2 4 3" xfId="612"/>
    <cellStyle name="Обычный 7 2 2 4 4" xfId="954"/>
    <cellStyle name="Обычный 7 2 2 4 5" xfId="1296"/>
    <cellStyle name="Обычный 7 2 2 5" xfId="261"/>
    <cellStyle name="Обычный 7 2 2 5 2" xfId="614"/>
    <cellStyle name="Обычный 7 2 2 5 3" xfId="956"/>
    <cellStyle name="Обычный 7 2 2 5 4" xfId="1298"/>
    <cellStyle name="Обычный 7 2 2 6" xfId="603"/>
    <cellStyle name="Обычный 7 2 2 7" xfId="945"/>
    <cellStyle name="Обычный 7 2 2 8" xfId="1287"/>
    <cellStyle name="Обычный 7 2 3" xfId="262"/>
    <cellStyle name="Обычный 7 2 3 2" xfId="263"/>
    <cellStyle name="Обычный 7 2 3 2 2" xfId="264"/>
    <cellStyle name="Обычный 7 2 3 2 2 2" xfId="265"/>
    <cellStyle name="Обычный 7 2 3 2 2 2 2" xfId="618"/>
    <cellStyle name="Обычный 7 2 3 2 2 2 3" xfId="960"/>
    <cellStyle name="Обычный 7 2 3 2 2 2 4" xfId="1302"/>
    <cellStyle name="Обычный 7 2 3 2 2 3" xfId="617"/>
    <cellStyle name="Обычный 7 2 3 2 2 4" xfId="959"/>
    <cellStyle name="Обычный 7 2 3 2 2 5" xfId="1301"/>
    <cellStyle name="Обычный 7 2 3 2 3" xfId="266"/>
    <cellStyle name="Обычный 7 2 3 2 3 2" xfId="267"/>
    <cellStyle name="Обычный 7 2 3 2 3 2 2" xfId="620"/>
    <cellStyle name="Обычный 7 2 3 2 3 2 3" xfId="962"/>
    <cellStyle name="Обычный 7 2 3 2 3 2 4" xfId="1304"/>
    <cellStyle name="Обычный 7 2 3 2 3 3" xfId="619"/>
    <cellStyle name="Обычный 7 2 3 2 3 4" xfId="961"/>
    <cellStyle name="Обычный 7 2 3 2 3 5" xfId="1303"/>
    <cellStyle name="Обычный 7 2 3 2 4" xfId="268"/>
    <cellStyle name="Обычный 7 2 3 2 4 2" xfId="621"/>
    <cellStyle name="Обычный 7 2 3 2 4 3" xfId="963"/>
    <cellStyle name="Обычный 7 2 3 2 4 4" xfId="1305"/>
    <cellStyle name="Обычный 7 2 3 2 5" xfId="616"/>
    <cellStyle name="Обычный 7 2 3 2 6" xfId="958"/>
    <cellStyle name="Обычный 7 2 3 2 7" xfId="1300"/>
    <cellStyle name="Обычный 7 2 3 3" xfId="269"/>
    <cellStyle name="Обычный 7 2 3 3 2" xfId="270"/>
    <cellStyle name="Обычный 7 2 3 3 2 2" xfId="623"/>
    <cellStyle name="Обычный 7 2 3 3 2 3" xfId="965"/>
    <cellStyle name="Обычный 7 2 3 3 2 4" xfId="1307"/>
    <cellStyle name="Обычный 7 2 3 3 3" xfId="622"/>
    <cellStyle name="Обычный 7 2 3 3 4" xfId="964"/>
    <cellStyle name="Обычный 7 2 3 3 5" xfId="1306"/>
    <cellStyle name="Обычный 7 2 3 4" xfId="271"/>
    <cellStyle name="Обычный 7 2 3 4 2" xfId="272"/>
    <cellStyle name="Обычный 7 2 3 4 2 2" xfId="625"/>
    <cellStyle name="Обычный 7 2 3 4 2 3" xfId="967"/>
    <cellStyle name="Обычный 7 2 3 4 2 4" xfId="1309"/>
    <cellStyle name="Обычный 7 2 3 4 3" xfId="624"/>
    <cellStyle name="Обычный 7 2 3 4 4" xfId="966"/>
    <cellStyle name="Обычный 7 2 3 4 5" xfId="1308"/>
    <cellStyle name="Обычный 7 2 3 5" xfId="273"/>
    <cellStyle name="Обычный 7 2 3 5 2" xfId="626"/>
    <cellStyle name="Обычный 7 2 3 5 3" xfId="968"/>
    <cellStyle name="Обычный 7 2 3 5 4" xfId="1310"/>
    <cellStyle name="Обычный 7 2 3 6" xfId="615"/>
    <cellStyle name="Обычный 7 2 3 7" xfId="957"/>
    <cellStyle name="Обычный 7 2 3 8" xfId="1299"/>
    <cellStyle name="Обычный 7 2 4" xfId="274"/>
    <cellStyle name="Обычный 7 2 4 2" xfId="275"/>
    <cellStyle name="Обычный 7 2 4 2 2" xfId="276"/>
    <cellStyle name="Обычный 7 2 4 2 2 2" xfId="629"/>
    <cellStyle name="Обычный 7 2 4 2 2 3" xfId="971"/>
    <cellStyle name="Обычный 7 2 4 2 2 4" xfId="1313"/>
    <cellStyle name="Обычный 7 2 4 2 3" xfId="628"/>
    <cellStyle name="Обычный 7 2 4 2 4" xfId="970"/>
    <cellStyle name="Обычный 7 2 4 2 5" xfId="1312"/>
    <cellStyle name="Обычный 7 2 4 3" xfId="277"/>
    <cellStyle name="Обычный 7 2 4 3 2" xfId="278"/>
    <cellStyle name="Обычный 7 2 4 3 2 2" xfId="631"/>
    <cellStyle name="Обычный 7 2 4 3 2 3" xfId="973"/>
    <cellStyle name="Обычный 7 2 4 3 2 4" xfId="1315"/>
    <cellStyle name="Обычный 7 2 4 3 3" xfId="630"/>
    <cellStyle name="Обычный 7 2 4 3 4" xfId="972"/>
    <cellStyle name="Обычный 7 2 4 3 5" xfId="1314"/>
    <cellStyle name="Обычный 7 2 4 4" xfId="279"/>
    <cellStyle name="Обычный 7 2 4 4 2" xfId="632"/>
    <cellStyle name="Обычный 7 2 4 4 3" xfId="974"/>
    <cellStyle name="Обычный 7 2 4 4 4" xfId="1316"/>
    <cellStyle name="Обычный 7 2 4 5" xfId="627"/>
    <cellStyle name="Обычный 7 2 4 6" xfId="969"/>
    <cellStyle name="Обычный 7 2 4 7" xfId="1311"/>
    <cellStyle name="Обычный 7 2 5" xfId="280"/>
    <cellStyle name="Обычный 7 2 5 2" xfId="281"/>
    <cellStyle name="Обычный 7 2 5 2 2" xfId="634"/>
    <cellStyle name="Обычный 7 2 5 2 3" xfId="976"/>
    <cellStyle name="Обычный 7 2 5 2 4" xfId="1318"/>
    <cellStyle name="Обычный 7 2 5 3" xfId="633"/>
    <cellStyle name="Обычный 7 2 5 4" xfId="975"/>
    <cellStyle name="Обычный 7 2 5 5" xfId="1317"/>
    <cellStyle name="Обычный 7 2 6" xfId="282"/>
    <cellStyle name="Обычный 7 2 6 2" xfId="283"/>
    <cellStyle name="Обычный 7 2 6 2 2" xfId="636"/>
    <cellStyle name="Обычный 7 2 6 2 3" xfId="978"/>
    <cellStyle name="Обычный 7 2 6 2 4" xfId="1320"/>
    <cellStyle name="Обычный 7 2 6 3" xfId="635"/>
    <cellStyle name="Обычный 7 2 6 4" xfId="977"/>
    <cellStyle name="Обычный 7 2 6 5" xfId="1319"/>
    <cellStyle name="Обычный 7 2 7" xfId="284"/>
    <cellStyle name="Обычный 7 2 7 2" xfId="285"/>
    <cellStyle name="Обычный 7 2 7 2 2" xfId="638"/>
    <cellStyle name="Обычный 7 2 7 2 3" xfId="980"/>
    <cellStyle name="Обычный 7 2 7 2 4" xfId="1322"/>
    <cellStyle name="Обычный 7 2 7 3" xfId="637"/>
    <cellStyle name="Обычный 7 2 7 4" xfId="979"/>
    <cellStyle name="Обычный 7 2 7 5" xfId="1321"/>
    <cellStyle name="Обычный 7 2 8" xfId="286"/>
    <cellStyle name="Обычный 7 2 8 2" xfId="639"/>
    <cellStyle name="Обычный 7 2 8 3" xfId="981"/>
    <cellStyle name="Обычный 7 2 8 4" xfId="1323"/>
    <cellStyle name="Обычный 7 2 9" xfId="602"/>
    <cellStyle name="Обычный 8" xfId="287"/>
    <cellStyle name="Обычный 9" xfId="288"/>
    <cellStyle name="Обычный 9 2" xfId="289"/>
    <cellStyle name="Обычный 9 2 2" xfId="290"/>
    <cellStyle name="Обычный 9 2 2 2" xfId="291"/>
    <cellStyle name="Обычный 9 2 2 2 2" xfId="292"/>
    <cellStyle name="Обычный 9 2 2 2 2 2" xfId="644"/>
    <cellStyle name="Обычный 9 2 2 2 2 3" xfId="986"/>
    <cellStyle name="Обычный 9 2 2 2 2 4" xfId="1328"/>
    <cellStyle name="Обычный 9 2 2 2 3" xfId="643"/>
    <cellStyle name="Обычный 9 2 2 2 4" xfId="985"/>
    <cellStyle name="Обычный 9 2 2 2 5" xfId="1327"/>
    <cellStyle name="Обычный 9 2 2 3" xfId="293"/>
    <cellStyle name="Обычный 9 2 2 3 2" xfId="294"/>
    <cellStyle name="Обычный 9 2 2 3 2 2" xfId="646"/>
    <cellStyle name="Обычный 9 2 2 3 2 3" xfId="988"/>
    <cellStyle name="Обычный 9 2 2 3 2 4" xfId="1330"/>
    <cellStyle name="Обычный 9 2 2 3 3" xfId="645"/>
    <cellStyle name="Обычный 9 2 2 3 4" xfId="987"/>
    <cellStyle name="Обычный 9 2 2 3 5" xfId="1329"/>
    <cellStyle name="Обычный 9 2 2 4" xfId="295"/>
    <cellStyle name="Обычный 9 2 2 4 2" xfId="296"/>
    <cellStyle name="Обычный 9 2 2 4 2 2" xfId="648"/>
    <cellStyle name="Обычный 9 2 2 4 2 3" xfId="990"/>
    <cellStyle name="Обычный 9 2 2 4 2 4" xfId="1332"/>
    <cellStyle name="Обычный 9 2 2 4 3" xfId="647"/>
    <cellStyle name="Обычный 9 2 2 4 4" xfId="989"/>
    <cellStyle name="Обычный 9 2 2 4 5" xfId="1331"/>
    <cellStyle name="Обычный 9 2 2 5" xfId="297"/>
    <cellStyle name="Обычный 9 2 2 5 2" xfId="649"/>
    <cellStyle name="Обычный 9 2 2 5 3" xfId="991"/>
    <cellStyle name="Обычный 9 2 2 5 4" xfId="1333"/>
    <cellStyle name="Обычный 9 2 2 6" xfId="642"/>
    <cellStyle name="Обычный 9 2 2 7" xfId="984"/>
    <cellStyle name="Обычный 9 2 2 8" xfId="1326"/>
    <cellStyle name="Обычный 9 2 3" xfId="298"/>
    <cellStyle name="Обычный 9 2 3 2" xfId="299"/>
    <cellStyle name="Обычный 9 2 3 2 2" xfId="651"/>
    <cellStyle name="Обычный 9 2 3 2 3" xfId="993"/>
    <cellStyle name="Обычный 9 2 3 2 4" xfId="1335"/>
    <cellStyle name="Обычный 9 2 3 3" xfId="650"/>
    <cellStyle name="Обычный 9 2 3 4" xfId="992"/>
    <cellStyle name="Обычный 9 2 3 5" xfId="1334"/>
    <cellStyle name="Обычный 9 2 4" xfId="300"/>
    <cellStyle name="Обычный 9 2 4 2" xfId="301"/>
    <cellStyle name="Обычный 9 2 4 2 2" xfId="653"/>
    <cellStyle name="Обычный 9 2 4 2 3" xfId="995"/>
    <cellStyle name="Обычный 9 2 4 2 4" xfId="1337"/>
    <cellStyle name="Обычный 9 2 4 3" xfId="652"/>
    <cellStyle name="Обычный 9 2 4 4" xfId="994"/>
    <cellStyle name="Обычный 9 2 4 5" xfId="1336"/>
    <cellStyle name="Обычный 9 2 5" xfId="302"/>
    <cellStyle name="Обычный 9 2 5 2" xfId="654"/>
    <cellStyle name="Обычный 9 2 5 3" xfId="996"/>
    <cellStyle name="Обычный 9 2 5 4" xfId="1338"/>
    <cellStyle name="Обычный 9 2 6" xfId="641"/>
    <cellStyle name="Обычный 9 2 7" xfId="983"/>
    <cellStyle name="Обычный 9 2 8" xfId="1325"/>
    <cellStyle name="Обычный 9 3" xfId="303"/>
    <cellStyle name="Обычный 9 3 2" xfId="304"/>
    <cellStyle name="Обычный 9 3 2 2" xfId="305"/>
    <cellStyle name="Обычный 9 3 2 2 2" xfId="657"/>
    <cellStyle name="Обычный 9 3 2 2 3" xfId="999"/>
    <cellStyle name="Обычный 9 3 2 2 4" xfId="1341"/>
    <cellStyle name="Обычный 9 3 2 3" xfId="656"/>
    <cellStyle name="Обычный 9 3 2 4" xfId="998"/>
    <cellStyle name="Обычный 9 3 2 5" xfId="1340"/>
    <cellStyle name="Обычный 9 3 3" xfId="306"/>
    <cellStyle name="Обычный 9 3 3 2" xfId="307"/>
    <cellStyle name="Обычный 9 3 3 2 2" xfId="659"/>
    <cellStyle name="Обычный 9 3 3 2 3" xfId="1001"/>
    <cellStyle name="Обычный 9 3 3 2 4" xfId="1343"/>
    <cellStyle name="Обычный 9 3 3 3" xfId="658"/>
    <cellStyle name="Обычный 9 3 3 4" xfId="1000"/>
    <cellStyle name="Обычный 9 3 3 5" xfId="1342"/>
    <cellStyle name="Обычный 9 3 4" xfId="308"/>
    <cellStyle name="Обычный 9 3 4 2" xfId="309"/>
    <cellStyle name="Обычный 9 3 4 2 2" xfId="661"/>
    <cellStyle name="Обычный 9 3 4 2 3" xfId="1003"/>
    <cellStyle name="Обычный 9 3 4 2 4" xfId="1345"/>
    <cellStyle name="Обычный 9 3 4 3" xfId="660"/>
    <cellStyle name="Обычный 9 3 4 4" xfId="1002"/>
    <cellStyle name="Обычный 9 3 4 5" xfId="1344"/>
    <cellStyle name="Обычный 9 3 5" xfId="310"/>
    <cellStyle name="Обычный 9 3 5 2" xfId="662"/>
    <cellStyle name="Обычный 9 3 5 3" xfId="1004"/>
    <cellStyle name="Обычный 9 3 5 4" xfId="1346"/>
    <cellStyle name="Обычный 9 3 6" xfId="655"/>
    <cellStyle name="Обычный 9 3 7" xfId="997"/>
    <cellStyle name="Обычный 9 3 8" xfId="1339"/>
    <cellStyle name="Обычный 9 4" xfId="311"/>
    <cellStyle name="Обычный 9 4 2" xfId="312"/>
    <cellStyle name="Обычный 9 4 2 2" xfId="664"/>
    <cellStyle name="Обычный 9 4 2 3" xfId="1006"/>
    <cellStyle name="Обычный 9 4 2 4" xfId="1348"/>
    <cellStyle name="Обычный 9 4 3" xfId="663"/>
    <cellStyle name="Обычный 9 4 4" xfId="1005"/>
    <cellStyle name="Обычный 9 4 5" xfId="1347"/>
    <cellStyle name="Обычный 9 5" xfId="313"/>
    <cellStyle name="Обычный 9 5 2" xfId="314"/>
    <cellStyle name="Обычный 9 5 2 2" xfId="666"/>
    <cellStyle name="Обычный 9 5 2 3" xfId="1008"/>
    <cellStyle name="Обычный 9 5 2 4" xfId="1350"/>
    <cellStyle name="Обычный 9 5 3" xfId="665"/>
    <cellStyle name="Обычный 9 5 4" xfId="1007"/>
    <cellStyle name="Обычный 9 5 5" xfId="1349"/>
    <cellStyle name="Обычный 9 6" xfId="315"/>
    <cellStyle name="Обычный 9 6 2" xfId="667"/>
    <cellStyle name="Обычный 9 6 3" xfId="1009"/>
    <cellStyle name="Обычный 9 6 4" xfId="1351"/>
    <cellStyle name="Обычный 9 7" xfId="640"/>
    <cellStyle name="Обычный 9 8" xfId="982"/>
    <cellStyle name="Обычный 9 9" xfId="1324"/>
    <cellStyle name="Обычный_Форматы по компаниям_last" xfId="4"/>
    <cellStyle name="Плохой 2" xfId="316"/>
    <cellStyle name="Пояснение 2" xfId="317"/>
    <cellStyle name="Примечание 2" xfId="318"/>
    <cellStyle name="Процентный 2" xfId="319"/>
    <cellStyle name="Процентный 3" xfId="320"/>
    <cellStyle name="Связанная ячейка 2" xfId="321"/>
    <cellStyle name="Стиль 1" xfId="322"/>
    <cellStyle name="Текст предупреждения 2" xfId="323"/>
    <cellStyle name="Финансовый 2" xfId="324"/>
    <cellStyle name="Финансовый 2 10" xfId="1010"/>
    <cellStyle name="Финансовый 2 11" xfId="1352"/>
    <cellStyle name="Финансовый 2 2" xfId="325"/>
    <cellStyle name="Финансовый 2 2 2" xfId="326"/>
    <cellStyle name="Финансовый 2 2 2 2" xfId="327"/>
    <cellStyle name="Финансовый 2 2 2 2 2" xfId="328"/>
    <cellStyle name="Финансовый 2 2 2 2 3" xfId="329"/>
    <cellStyle name="Финансовый 2 2 2 2 3 2" xfId="672"/>
    <cellStyle name="Финансовый 2 2 2 2 3 3" xfId="1014"/>
    <cellStyle name="Финансовый 2 2 2 2 3 4" xfId="1356"/>
    <cellStyle name="Финансовый 2 2 2 2 4" xfId="671"/>
    <cellStyle name="Финансовый 2 2 2 2 5" xfId="1013"/>
    <cellStyle name="Финансовый 2 2 2 2 6" xfId="1355"/>
    <cellStyle name="Финансовый 2 2 2 3" xfId="330"/>
    <cellStyle name="Финансовый 2 2 2 3 2" xfId="331"/>
    <cellStyle name="Финансовый 2 2 2 3 2 2" xfId="674"/>
    <cellStyle name="Финансовый 2 2 2 3 2 3" xfId="1016"/>
    <cellStyle name="Финансовый 2 2 2 3 2 4" xfId="1358"/>
    <cellStyle name="Финансовый 2 2 2 3 3" xfId="673"/>
    <cellStyle name="Финансовый 2 2 2 3 4" xfId="1015"/>
    <cellStyle name="Финансовый 2 2 2 3 5" xfId="1357"/>
    <cellStyle name="Финансовый 2 2 2 4" xfId="332"/>
    <cellStyle name="Финансовый 2 2 2 4 2" xfId="675"/>
    <cellStyle name="Финансовый 2 2 2 4 3" xfId="1017"/>
    <cellStyle name="Финансовый 2 2 2 4 4" xfId="1359"/>
    <cellStyle name="Финансовый 2 2 2 5" xfId="670"/>
    <cellStyle name="Финансовый 2 2 2 6" xfId="1012"/>
    <cellStyle name="Финансовый 2 2 2 7" xfId="1354"/>
    <cellStyle name="Финансовый 2 2 3" xfId="333"/>
    <cellStyle name="Финансовый 2 2 3 2" xfId="334"/>
    <cellStyle name="Финансовый 2 2 3 2 2" xfId="677"/>
    <cellStyle name="Финансовый 2 2 3 2 3" xfId="1019"/>
    <cellStyle name="Финансовый 2 2 3 2 4" xfId="1361"/>
    <cellStyle name="Финансовый 2 2 3 3" xfId="676"/>
    <cellStyle name="Финансовый 2 2 3 4" xfId="1018"/>
    <cellStyle name="Финансовый 2 2 3 5" xfId="1360"/>
    <cellStyle name="Финансовый 2 2 4" xfId="335"/>
    <cellStyle name="Финансовый 2 2 4 2" xfId="336"/>
    <cellStyle name="Финансовый 2 2 4 2 2" xfId="679"/>
    <cellStyle name="Финансовый 2 2 4 2 3" xfId="1021"/>
    <cellStyle name="Финансовый 2 2 4 2 4" xfId="1363"/>
    <cellStyle name="Финансовый 2 2 4 3" xfId="678"/>
    <cellStyle name="Финансовый 2 2 4 4" xfId="1020"/>
    <cellStyle name="Финансовый 2 2 4 5" xfId="1362"/>
    <cellStyle name="Финансовый 2 2 5" xfId="337"/>
    <cellStyle name="Финансовый 2 2 5 2" xfId="680"/>
    <cellStyle name="Финансовый 2 2 5 3" xfId="1022"/>
    <cellStyle name="Финансовый 2 2 5 4" xfId="1364"/>
    <cellStyle name="Финансовый 2 2 6" xfId="669"/>
    <cellStyle name="Финансовый 2 2 7" xfId="1011"/>
    <cellStyle name="Финансовый 2 2 8" xfId="1353"/>
    <cellStyle name="Финансовый 2 3" xfId="338"/>
    <cellStyle name="Финансовый 2 3 2" xfId="339"/>
    <cellStyle name="Финансовый 2 3 2 2" xfId="340"/>
    <cellStyle name="Финансовый 2 3 2 2 2" xfId="341"/>
    <cellStyle name="Финансовый 2 3 2 2 2 2" xfId="684"/>
    <cellStyle name="Финансовый 2 3 2 2 2 3" xfId="1026"/>
    <cellStyle name="Финансовый 2 3 2 2 2 4" xfId="1368"/>
    <cellStyle name="Финансовый 2 3 2 2 3" xfId="683"/>
    <cellStyle name="Финансовый 2 3 2 2 4" xfId="1025"/>
    <cellStyle name="Финансовый 2 3 2 2 5" xfId="1367"/>
    <cellStyle name="Финансовый 2 3 2 3" xfId="342"/>
    <cellStyle name="Финансовый 2 3 2 3 2" xfId="343"/>
    <cellStyle name="Финансовый 2 3 2 3 2 2" xfId="686"/>
    <cellStyle name="Финансовый 2 3 2 3 2 3" xfId="1028"/>
    <cellStyle name="Финансовый 2 3 2 3 2 4" xfId="1370"/>
    <cellStyle name="Финансовый 2 3 2 3 3" xfId="685"/>
    <cellStyle name="Финансовый 2 3 2 3 4" xfId="1027"/>
    <cellStyle name="Финансовый 2 3 2 3 5" xfId="1369"/>
    <cellStyle name="Финансовый 2 3 2 4" xfId="344"/>
    <cellStyle name="Финансовый 2 3 2 4 2" xfId="687"/>
    <cellStyle name="Финансовый 2 3 2 4 3" xfId="1029"/>
    <cellStyle name="Финансовый 2 3 2 4 4" xfId="1371"/>
    <cellStyle name="Финансовый 2 3 2 5" xfId="682"/>
    <cellStyle name="Финансовый 2 3 2 6" xfId="1024"/>
    <cellStyle name="Финансовый 2 3 2 7" xfId="1366"/>
    <cellStyle name="Финансовый 2 3 3" xfId="345"/>
    <cellStyle name="Финансовый 2 3 3 2" xfId="346"/>
    <cellStyle name="Финансовый 2 3 3 2 2" xfId="689"/>
    <cellStyle name="Финансовый 2 3 3 2 3" xfId="1031"/>
    <cellStyle name="Финансовый 2 3 3 2 4" xfId="1373"/>
    <cellStyle name="Финансовый 2 3 3 3" xfId="688"/>
    <cellStyle name="Финансовый 2 3 3 4" xfId="1030"/>
    <cellStyle name="Финансовый 2 3 3 5" xfId="1372"/>
    <cellStyle name="Финансовый 2 3 4" xfId="347"/>
    <cellStyle name="Финансовый 2 3 4 2" xfId="348"/>
    <cellStyle name="Финансовый 2 3 4 2 2" xfId="691"/>
    <cellStyle name="Финансовый 2 3 4 2 3" xfId="1033"/>
    <cellStyle name="Финансовый 2 3 4 2 4" xfId="1375"/>
    <cellStyle name="Финансовый 2 3 4 3" xfId="690"/>
    <cellStyle name="Финансовый 2 3 4 4" xfId="1032"/>
    <cellStyle name="Финансовый 2 3 4 5" xfId="1374"/>
    <cellStyle name="Финансовый 2 3 5" xfId="349"/>
    <cellStyle name="Финансовый 2 3 5 2" xfId="692"/>
    <cellStyle name="Финансовый 2 3 5 3" xfId="1034"/>
    <cellStyle name="Финансовый 2 3 5 4" xfId="1376"/>
    <cellStyle name="Финансовый 2 3 6" xfId="681"/>
    <cellStyle name="Финансовый 2 3 7" xfId="1023"/>
    <cellStyle name="Финансовый 2 3 8" xfId="1365"/>
    <cellStyle name="Финансовый 2 4" xfId="350"/>
    <cellStyle name="Финансовый 2 4 2" xfId="351"/>
    <cellStyle name="Финансовый 2 4 2 2" xfId="352"/>
    <cellStyle name="Финансовый 2 4 2 2 2" xfId="695"/>
    <cellStyle name="Финансовый 2 4 2 2 3" xfId="1037"/>
    <cellStyle name="Финансовый 2 4 2 2 4" xfId="1379"/>
    <cellStyle name="Финансовый 2 4 2 3" xfId="694"/>
    <cellStyle name="Финансовый 2 4 2 4" xfId="1036"/>
    <cellStyle name="Финансовый 2 4 2 5" xfId="1378"/>
    <cellStyle name="Финансовый 2 4 3" xfId="353"/>
    <cellStyle name="Финансовый 2 4 3 2" xfId="354"/>
    <cellStyle name="Финансовый 2 4 3 2 2" xfId="697"/>
    <cellStyle name="Финансовый 2 4 3 2 3" xfId="1039"/>
    <cellStyle name="Финансовый 2 4 3 2 4" xfId="1381"/>
    <cellStyle name="Финансовый 2 4 3 3" xfId="696"/>
    <cellStyle name="Финансовый 2 4 3 4" xfId="1038"/>
    <cellStyle name="Финансовый 2 4 3 5" xfId="1380"/>
    <cellStyle name="Финансовый 2 4 4" xfId="355"/>
    <cellStyle name="Финансовый 2 4 4 2" xfId="698"/>
    <cellStyle name="Финансовый 2 4 4 3" xfId="1040"/>
    <cellStyle name="Финансовый 2 4 4 4" xfId="1382"/>
    <cellStyle name="Финансовый 2 4 5" xfId="693"/>
    <cellStyle name="Финансовый 2 4 6" xfId="1035"/>
    <cellStyle name="Финансовый 2 4 7" xfId="1377"/>
    <cellStyle name="Финансовый 2 5" xfId="356"/>
    <cellStyle name="Финансовый 2 5 2" xfId="357"/>
    <cellStyle name="Финансовый 2 5 2 2" xfId="700"/>
    <cellStyle name="Финансовый 2 5 2 3" xfId="1042"/>
    <cellStyle name="Финансовый 2 5 2 4" xfId="1384"/>
    <cellStyle name="Финансовый 2 5 3" xfId="699"/>
    <cellStyle name="Финансовый 2 5 4" xfId="1041"/>
    <cellStyle name="Финансовый 2 5 5" xfId="1383"/>
    <cellStyle name="Финансовый 2 6" xfId="358"/>
    <cellStyle name="Финансовый 2 6 2" xfId="359"/>
    <cellStyle name="Финансовый 2 6 2 2" xfId="702"/>
    <cellStyle name="Финансовый 2 6 2 3" xfId="1044"/>
    <cellStyle name="Финансовый 2 6 2 4" xfId="1386"/>
    <cellStyle name="Финансовый 2 6 3" xfId="701"/>
    <cellStyle name="Финансовый 2 6 4" xfId="1043"/>
    <cellStyle name="Финансовый 2 6 5" xfId="1385"/>
    <cellStyle name="Финансовый 2 7" xfId="360"/>
    <cellStyle name="Финансовый 2 7 2" xfId="361"/>
    <cellStyle name="Финансовый 2 7 2 2" xfId="704"/>
    <cellStyle name="Финансовый 2 7 2 3" xfId="1046"/>
    <cellStyle name="Финансовый 2 7 2 4" xfId="1388"/>
    <cellStyle name="Финансовый 2 7 3" xfId="703"/>
    <cellStyle name="Финансовый 2 7 4" xfId="1045"/>
    <cellStyle name="Финансовый 2 7 5" xfId="1387"/>
    <cellStyle name="Финансовый 2 8" xfId="362"/>
    <cellStyle name="Финансовый 2 8 2" xfId="705"/>
    <cellStyle name="Финансовый 2 8 3" xfId="1047"/>
    <cellStyle name="Финансовый 2 8 4" xfId="1389"/>
    <cellStyle name="Финансовый 2 9" xfId="668"/>
    <cellStyle name="Финансовый 3" xfId="363"/>
    <cellStyle name="Финансовый 3 10" xfId="1048"/>
    <cellStyle name="Финансовый 3 11" xfId="1390"/>
    <cellStyle name="Финансовый 3 2" xfId="364"/>
    <cellStyle name="Финансовый 3 2 2" xfId="365"/>
    <cellStyle name="Финансовый 3 2 2 2" xfId="366"/>
    <cellStyle name="Финансовый 3 2 2 2 2" xfId="367"/>
    <cellStyle name="Финансовый 3 2 2 2 2 2" xfId="710"/>
    <cellStyle name="Финансовый 3 2 2 2 2 3" xfId="1052"/>
    <cellStyle name="Финансовый 3 2 2 2 2 4" xfId="1394"/>
    <cellStyle name="Финансовый 3 2 2 2 3" xfId="709"/>
    <cellStyle name="Финансовый 3 2 2 2 4" xfId="1051"/>
    <cellStyle name="Финансовый 3 2 2 2 5" xfId="1393"/>
    <cellStyle name="Финансовый 3 2 2 3" xfId="368"/>
    <cellStyle name="Финансовый 3 2 2 3 2" xfId="369"/>
    <cellStyle name="Финансовый 3 2 2 3 2 2" xfId="712"/>
    <cellStyle name="Финансовый 3 2 2 3 2 3" xfId="1054"/>
    <cellStyle name="Финансовый 3 2 2 3 2 4" xfId="1396"/>
    <cellStyle name="Финансовый 3 2 2 3 3" xfId="711"/>
    <cellStyle name="Финансовый 3 2 2 3 4" xfId="1053"/>
    <cellStyle name="Финансовый 3 2 2 3 5" xfId="1395"/>
    <cellStyle name="Финансовый 3 2 2 4" xfId="370"/>
    <cellStyle name="Финансовый 3 2 2 4 2" xfId="713"/>
    <cellStyle name="Финансовый 3 2 2 4 3" xfId="1055"/>
    <cellStyle name="Финансовый 3 2 2 4 4" xfId="1397"/>
    <cellStyle name="Финансовый 3 2 2 5" xfId="708"/>
    <cellStyle name="Финансовый 3 2 2 6" xfId="1050"/>
    <cellStyle name="Финансовый 3 2 2 7" xfId="1392"/>
    <cellStyle name="Финансовый 3 2 3" xfId="371"/>
    <cellStyle name="Финансовый 3 2 3 2" xfId="372"/>
    <cellStyle name="Финансовый 3 2 3 2 2" xfId="715"/>
    <cellStyle name="Финансовый 3 2 3 2 3" xfId="1057"/>
    <cellStyle name="Финансовый 3 2 3 2 4" xfId="1399"/>
    <cellStyle name="Финансовый 3 2 3 3" xfId="714"/>
    <cellStyle name="Финансовый 3 2 3 4" xfId="1056"/>
    <cellStyle name="Финансовый 3 2 3 5" xfId="1398"/>
    <cellStyle name="Финансовый 3 2 4" xfId="373"/>
    <cellStyle name="Финансовый 3 2 4 2" xfId="374"/>
    <cellStyle name="Финансовый 3 2 4 2 2" xfId="717"/>
    <cellStyle name="Финансовый 3 2 4 2 3" xfId="1059"/>
    <cellStyle name="Финансовый 3 2 4 2 4" xfId="1401"/>
    <cellStyle name="Финансовый 3 2 4 3" xfId="716"/>
    <cellStyle name="Финансовый 3 2 4 4" xfId="1058"/>
    <cellStyle name="Финансовый 3 2 4 5" xfId="1400"/>
    <cellStyle name="Финансовый 3 2 5" xfId="375"/>
    <cellStyle name="Финансовый 3 2 5 2" xfId="718"/>
    <cellStyle name="Финансовый 3 2 5 3" xfId="1060"/>
    <cellStyle name="Финансовый 3 2 5 4" xfId="1402"/>
    <cellStyle name="Финансовый 3 2 6" xfId="707"/>
    <cellStyle name="Финансовый 3 2 7" xfId="1049"/>
    <cellStyle name="Финансовый 3 2 8" xfId="1391"/>
    <cellStyle name="Финансовый 3 3" xfId="376"/>
    <cellStyle name="Финансовый 3 3 2" xfId="377"/>
    <cellStyle name="Финансовый 3 3 2 2" xfId="378"/>
    <cellStyle name="Финансовый 3 3 2 2 2" xfId="379"/>
    <cellStyle name="Финансовый 3 3 2 2 2 2" xfId="722"/>
    <cellStyle name="Финансовый 3 3 2 2 2 3" xfId="1064"/>
    <cellStyle name="Финансовый 3 3 2 2 2 4" xfId="1406"/>
    <cellStyle name="Финансовый 3 3 2 2 3" xfId="721"/>
    <cellStyle name="Финансовый 3 3 2 2 4" xfId="1063"/>
    <cellStyle name="Финансовый 3 3 2 2 5" xfId="1405"/>
    <cellStyle name="Финансовый 3 3 2 3" xfId="380"/>
    <cellStyle name="Финансовый 3 3 2 3 2" xfId="381"/>
    <cellStyle name="Финансовый 3 3 2 3 2 2" xfId="724"/>
    <cellStyle name="Финансовый 3 3 2 3 2 3" xfId="1066"/>
    <cellStyle name="Финансовый 3 3 2 3 2 4" xfId="1408"/>
    <cellStyle name="Финансовый 3 3 2 3 3" xfId="723"/>
    <cellStyle name="Финансовый 3 3 2 3 4" xfId="1065"/>
    <cellStyle name="Финансовый 3 3 2 3 5" xfId="1407"/>
    <cellStyle name="Финансовый 3 3 2 4" xfId="382"/>
    <cellStyle name="Финансовый 3 3 2 4 2" xfId="725"/>
    <cellStyle name="Финансовый 3 3 2 4 3" xfId="1067"/>
    <cellStyle name="Финансовый 3 3 2 4 4" xfId="1409"/>
    <cellStyle name="Финансовый 3 3 2 5" xfId="720"/>
    <cellStyle name="Финансовый 3 3 2 6" xfId="1062"/>
    <cellStyle name="Финансовый 3 3 2 7" xfId="1404"/>
    <cellStyle name="Финансовый 3 3 3" xfId="383"/>
    <cellStyle name="Финансовый 3 3 3 2" xfId="384"/>
    <cellStyle name="Финансовый 3 3 3 2 2" xfId="727"/>
    <cellStyle name="Финансовый 3 3 3 2 3" xfId="1069"/>
    <cellStyle name="Финансовый 3 3 3 2 4" xfId="1411"/>
    <cellStyle name="Финансовый 3 3 3 3" xfId="726"/>
    <cellStyle name="Финансовый 3 3 3 4" xfId="1068"/>
    <cellStyle name="Финансовый 3 3 3 5" xfId="1410"/>
    <cellStyle name="Финансовый 3 3 4" xfId="385"/>
    <cellStyle name="Финансовый 3 3 4 2" xfId="386"/>
    <cellStyle name="Финансовый 3 3 4 2 2" xfId="729"/>
    <cellStyle name="Финансовый 3 3 4 2 3" xfId="1071"/>
    <cellStyle name="Финансовый 3 3 4 2 4" xfId="1413"/>
    <cellStyle name="Финансовый 3 3 4 3" xfId="728"/>
    <cellStyle name="Финансовый 3 3 4 4" xfId="1070"/>
    <cellStyle name="Финансовый 3 3 4 5" xfId="1412"/>
    <cellStyle name="Финансовый 3 3 5" xfId="387"/>
    <cellStyle name="Финансовый 3 3 5 2" xfId="730"/>
    <cellStyle name="Финансовый 3 3 5 3" xfId="1072"/>
    <cellStyle name="Финансовый 3 3 5 4" xfId="1414"/>
    <cellStyle name="Финансовый 3 3 6" xfId="719"/>
    <cellStyle name="Финансовый 3 3 7" xfId="1061"/>
    <cellStyle name="Финансовый 3 3 8" xfId="1403"/>
    <cellStyle name="Финансовый 3 4" xfId="388"/>
    <cellStyle name="Финансовый 3 4 2" xfId="389"/>
    <cellStyle name="Финансовый 3 4 2 2" xfId="390"/>
    <cellStyle name="Финансовый 3 4 2 2 2" xfId="733"/>
    <cellStyle name="Финансовый 3 4 2 2 3" xfId="1075"/>
    <cellStyle name="Финансовый 3 4 2 2 4" xfId="1417"/>
    <cellStyle name="Финансовый 3 4 2 3" xfId="732"/>
    <cellStyle name="Финансовый 3 4 2 4" xfId="1074"/>
    <cellStyle name="Финансовый 3 4 2 5" xfId="1416"/>
    <cellStyle name="Финансовый 3 4 3" xfId="391"/>
    <cellStyle name="Финансовый 3 4 3 2" xfId="392"/>
    <cellStyle name="Финансовый 3 4 3 2 2" xfId="735"/>
    <cellStyle name="Финансовый 3 4 3 2 3" xfId="1077"/>
    <cellStyle name="Финансовый 3 4 3 2 4" xfId="1419"/>
    <cellStyle name="Финансовый 3 4 3 3" xfId="734"/>
    <cellStyle name="Финансовый 3 4 3 4" xfId="1076"/>
    <cellStyle name="Финансовый 3 4 3 5" xfId="1418"/>
    <cellStyle name="Финансовый 3 4 4" xfId="393"/>
    <cellStyle name="Финансовый 3 4 4 2" xfId="736"/>
    <cellStyle name="Финансовый 3 4 4 3" xfId="1078"/>
    <cellStyle name="Финансовый 3 4 4 4" xfId="1420"/>
    <cellStyle name="Финансовый 3 4 5" xfId="731"/>
    <cellStyle name="Финансовый 3 4 6" xfId="1073"/>
    <cellStyle name="Финансовый 3 4 7" xfId="1415"/>
    <cellStyle name="Финансовый 3 5" xfId="394"/>
    <cellStyle name="Финансовый 3 5 2" xfId="395"/>
    <cellStyle name="Финансовый 3 5 2 2" xfId="738"/>
    <cellStyle name="Финансовый 3 5 2 3" xfId="1080"/>
    <cellStyle name="Финансовый 3 5 2 4" xfId="1422"/>
    <cellStyle name="Финансовый 3 5 3" xfId="737"/>
    <cellStyle name="Финансовый 3 5 4" xfId="1079"/>
    <cellStyle name="Финансовый 3 5 5" xfId="1421"/>
    <cellStyle name="Финансовый 3 6" xfId="396"/>
    <cellStyle name="Финансовый 3 6 2" xfId="397"/>
    <cellStyle name="Финансовый 3 6 2 2" xfId="740"/>
    <cellStyle name="Финансовый 3 6 2 3" xfId="1082"/>
    <cellStyle name="Финансовый 3 6 2 4" xfId="1424"/>
    <cellStyle name="Финансовый 3 6 3" xfId="739"/>
    <cellStyle name="Финансовый 3 6 4" xfId="1081"/>
    <cellStyle name="Финансовый 3 6 5" xfId="1423"/>
    <cellStyle name="Финансовый 3 7" xfId="398"/>
    <cellStyle name="Финансовый 3 7 2" xfId="399"/>
    <cellStyle name="Финансовый 3 7 2 2" xfId="742"/>
    <cellStyle name="Финансовый 3 7 2 3" xfId="1084"/>
    <cellStyle name="Финансовый 3 7 2 4" xfId="1426"/>
    <cellStyle name="Финансовый 3 7 3" xfId="741"/>
    <cellStyle name="Финансовый 3 7 4" xfId="1083"/>
    <cellStyle name="Финансовый 3 7 5" xfId="1425"/>
    <cellStyle name="Финансовый 3 8" xfId="400"/>
    <cellStyle name="Финансовый 3 8 2" xfId="743"/>
    <cellStyle name="Финансовый 3 8 3" xfId="1085"/>
    <cellStyle name="Финансовый 3 8 4" xfId="1427"/>
    <cellStyle name="Финансовый 3 9" xfId="706"/>
    <cellStyle name="Хороший 2" xfId="401"/>
  </cellStyles>
  <dxfs count="17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esk/&#1048;&#1085;&#1074;&#1077;&#1089;&#1090;&#1080;&#1094;&#1080;&#1080;/&#1074;%20&#1056;&#1069;&#1050;%20&#1089;&#1077;&#1085;&#1090;&#1103;&#1073;&#1088;&#1100;/&#1092;&#1086;&#1088;&#1084;&#1099;,%20&#1092;&#1080;&#1085;.%20&#1087;&#1083;&#1072;&#1085;/D0331_1056204000049_02_0_61_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D0331_1056204000049_02_0_61_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nap-resk\OMTO\Property\&#1048;&#1085;&#1074;&#1077;&#1089;&#1090;&#1080;&#1094;&#1080;&#1080;\&#1048;&#1055;%20&#1074;%20&#1056;&#1069;&#1050;%202018&#1082;&#1086;&#1088;%202019-2023\&#1048;&#1055;%202018%20&#1082;&#1086;&#1088;&#1088;%202019&#1080;&#1079;&#1084;-23\&#1087;.12%20C0324_10562011000049_62\C0331_1056204000049_03_0_61_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0331_1056204000049_02_0_61_1"/>
      <sheetName val="Лист1"/>
    </sheetNames>
    <sheetDataSet>
      <sheetData sheetId="0">
        <row r="63">
          <cell r="AB63">
            <v>0.62499916666666677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0331_1056204000049_02_0_61_1"/>
    </sheetNames>
    <sheetDataSet>
      <sheetData sheetId="0">
        <row r="18">
          <cell r="X18">
            <v>72.848242308947079</v>
          </cell>
          <cell r="Z18">
            <v>115.7631374595464</v>
          </cell>
          <cell r="AF18">
            <v>20.628113116996534</v>
          </cell>
          <cell r="AH18">
            <v>16.125973809092905</v>
          </cell>
          <cell r="AJ18">
            <v>17.939639288384871</v>
          </cell>
          <cell r="AK18">
            <v>19.017997402499155</v>
          </cell>
          <cell r="AM18">
            <v>93.87831010954973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0331_1056204000049_03_0_61_1"/>
    </sheetNames>
    <sheetDataSet>
      <sheetData sheetId="0">
        <row r="20">
          <cell r="AB20">
            <v>20.219667383329998</v>
          </cell>
          <cell r="AC20">
            <v>0</v>
          </cell>
          <cell r="AD20">
            <v>0</v>
          </cell>
          <cell r="AE20">
            <v>421.3</v>
          </cell>
          <cell r="AF20">
            <v>10</v>
          </cell>
          <cell r="AP20">
            <v>19.598666611040002</v>
          </cell>
          <cell r="AQ20">
            <v>0</v>
          </cell>
          <cell r="AR20">
            <v>0</v>
          </cell>
          <cell r="AS20">
            <v>735.8</v>
          </cell>
          <cell r="AT20">
            <v>12</v>
          </cell>
          <cell r="AV20">
            <v>13.645759999999999</v>
          </cell>
          <cell r="AW20">
            <v>0</v>
          </cell>
          <cell r="AX20">
            <v>0</v>
          </cell>
          <cell r="AY20">
            <v>0</v>
          </cell>
          <cell r="AZ20">
            <v>45</v>
          </cell>
          <cell r="BN20">
            <v>9.3941794180130636</v>
          </cell>
          <cell r="BO20">
            <v>0</v>
          </cell>
          <cell r="BP20">
            <v>0</v>
          </cell>
          <cell r="BQ20">
            <v>0</v>
          </cell>
          <cell r="BR20">
            <v>30</v>
          </cell>
          <cell r="BT20">
            <v>9.991203979971468</v>
          </cell>
          <cell r="BU20">
            <v>0</v>
          </cell>
          <cell r="BV20">
            <v>0</v>
          </cell>
          <cell r="BW20">
            <v>0</v>
          </cell>
          <cell r="BX20">
            <v>36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T104"/>
  <sheetViews>
    <sheetView tabSelected="1" view="pageBreakPreview" zoomScale="50" zoomScaleNormal="100" zoomScaleSheetLayoutView="50" workbookViewId="0">
      <pane xSplit="2" ySplit="19" topLeftCell="BH86" activePane="bottomRight" state="frozenSplit"/>
      <selection pane="topRight" activeCell="C1" sqref="C1"/>
      <selection pane="bottomLeft" activeCell="A20" sqref="A20"/>
      <selection pane="bottomRight" activeCell="BM93" sqref="BM93"/>
    </sheetView>
  </sheetViews>
  <sheetFormatPr defaultRowHeight="15.75" outlineLevelRow="1" x14ac:dyDescent="0.25"/>
  <cols>
    <col min="1" max="1" width="11.625" style="1" customWidth="1"/>
    <col min="2" max="2" width="55.875" style="1" customWidth="1"/>
    <col min="3" max="3" width="16.125" style="1" customWidth="1"/>
    <col min="4" max="4" width="13.25" style="1" customWidth="1"/>
    <col min="5" max="5" width="13.125" style="1" customWidth="1"/>
    <col min="6" max="6" width="12.125" style="2" customWidth="1"/>
    <col min="7" max="8" width="12.125" style="2" bestFit="1" customWidth="1"/>
    <col min="9" max="9" width="6.5" style="2" customWidth="1"/>
    <col min="10" max="10" width="8.875" style="2" customWidth="1"/>
    <col min="11" max="11" width="12.125" style="2" bestFit="1" customWidth="1"/>
    <col min="12" max="12" width="11.375" style="2" customWidth="1"/>
    <col min="13" max="16" width="12.125" style="2" bestFit="1" customWidth="1"/>
    <col min="17" max="17" width="6.125" style="2" customWidth="1"/>
    <col min="18" max="18" width="11.25" style="1" customWidth="1"/>
    <col min="19" max="19" width="8.75" style="1" customWidth="1"/>
    <col min="20" max="21" width="6" style="1" customWidth="1"/>
    <col min="22" max="22" width="7.25" style="1" customWidth="1"/>
    <col min="23" max="23" width="7.625" style="1" customWidth="1"/>
    <col min="24" max="24" width="12.125" style="1" customWidth="1"/>
    <col min="25" max="25" width="8.25" style="1" customWidth="1"/>
    <col min="26" max="26" width="6" style="1" customWidth="1"/>
    <col min="27" max="27" width="9.375" style="1" customWidth="1"/>
    <col min="28" max="28" width="8.125" style="1" customWidth="1"/>
    <col min="29" max="29" width="7.875" style="1" customWidth="1"/>
    <col min="30" max="30" width="11" style="1" customWidth="1"/>
    <col min="31" max="31" width="8.5" style="1" customWidth="1"/>
    <col min="32" max="32" width="6" style="1" customWidth="1"/>
    <col min="33" max="33" width="9.375" style="1" customWidth="1"/>
    <col min="34" max="34" width="7" style="1" customWidth="1"/>
    <col min="35" max="35" width="8" style="1" customWidth="1"/>
    <col min="36" max="36" width="10" style="1" customWidth="1"/>
    <col min="37" max="37" width="9.375" style="1" customWidth="1"/>
    <col min="38" max="38" width="6" style="1" customWidth="1"/>
    <col min="39" max="39" width="8.75" style="1" customWidth="1"/>
    <col min="40" max="40" width="8.875" style="1" customWidth="1"/>
    <col min="41" max="41" width="8.75" style="1" customWidth="1"/>
    <col min="42" max="42" width="10.25" style="1" customWidth="1"/>
    <col min="43" max="43" width="6.875" style="1" customWidth="1"/>
    <col min="44" max="44" width="6" style="1" customWidth="1"/>
    <col min="45" max="45" width="8.75" style="1" customWidth="1"/>
    <col min="46" max="46" width="8.25" style="1" customWidth="1"/>
    <col min="47" max="47" width="8.5" style="1" customWidth="1"/>
    <col min="48" max="48" width="8.875" style="1" customWidth="1"/>
    <col min="49" max="49" width="10.5" style="1" customWidth="1"/>
    <col min="50" max="50" width="6" style="1" customWidth="1"/>
    <col min="51" max="51" width="8.875" style="1" customWidth="1"/>
    <col min="52" max="52" width="9" style="1" customWidth="1"/>
    <col min="53" max="53" width="6.625" style="1" customWidth="1"/>
    <col min="54" max="54" width="6" style="1" customWidth="1"/>
    <col min="55" max="55" width="7.25" style="1" customWidth="1"/>
    <col min="56" max="58" width="6" style="1" customWidth="1"/>
    <col min="59" max="59" width="9.625" style="1" customWidth="1"/>
    <col min="60" max="60" width="6" style="1" customWidth="1"/>
    <col min="61" max="61" width="8.875" style="1" customWidth="1"/>
    <col min="62" max="63" width="6" style="1" customWidth="1"/>
    <col min="64" max="64" width="7.875" style="1" customWidth="1"/>
    <col min="65" max="65" width="9" style="1" customWidth="1"/>
    <col min="66" max="66" width="6" style="1" customWidth="1"/>
    <col min="67" max="67" width="8.125" style="1" customWidth="1"/>
    <col min="68" max="69" width="6" style="1" customWidth="1"/>
    <col min="70" max="70" width="7.875" style="1" customWidth="1"/>
    <col min="71" max="71" width="7.125" style="1" customWidth="1"/>
    <col min="72" max="72" width="7.5" style="1" customWidth="1"/>
    <col min="73" max="73" width="6.875" style="1" customWidth="1"/>
    <col min="74" max="74" width="6" style="1" customWidth="1"/>
    <col min="75" max="75" width="7.875" style="1" customWidth="1"/>
    <col min="76" max="77" width="8.25" style="1" customWidth="1"/>
    <col min="78" max="78" width="5.875" style="1" customWidth="1"/>
    <col min="79" max="79" width="8.5" style="1" customWidth="1"/>
    <col min="80" max="80" width="8" style="1" customWidth="1"/>
    <col min="81" max="81" width="6.375" style="1" customWidth="1"/>
    <col min="82" max="82" width="9.5" style="1" customWidth="1"/>
    <col min="83" max="83" width="8.125" style="1" customWidth="1"/>
    <col min="84" max="84" width="57.625" style="1" customWidth="1"/>
    <col min="85" max="85" width="10.875" style="1" customWidth="1"/>
    <col min="86" max="86" width="3.75" style="1" customWidth="1"/>
    <col min="87" max="87" width="3.875" style="1" customWidth="1"/>
    <col min="88" max="88" width="4.5" style="1" customWidth="1"/>
    <col min="89" max="89" width="5" style="1" customWidth="1"/>
    <col min="90" max="90" width="5.5" style="1" customWidth="1"/>
    <col min="91" max="91" width="5.75" style="1" customWidth="1"/>
    <col min="92" max="92" width="5.5" style="1" customWidth="1"/>
    <col min="93" max="94" width="5" style="1" customWidth="1"/>
    <col min="95" max="95" width="12.875" style="1" customWidth="1"/>
    <col min="96" max="105" width="5" style="1" customWidth="1"/>
    <col min="106" max="16384" width="9" style="1"/>
  </cols>
  <sheetData>
    <row r="1" spans="1:98" hidden="1" x14ac:dyDescent="0.25"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</row>
    <row r="2" spans="1:98" hidden="1" x14ac:dyDescent="0.25">
      <c r="C2" s="62"/>
      <c r="D2" s="62"/>
      <c r="E2" s="6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</row>
    <row r="3" spans="1:98" hidden="1" x14ac:dyDescent="0.25"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</row>
    <row r="4" spans="1:98" hidden="1" x14ac:dyDescent="0.25">
      <c r="A4" s="93" t="s">
        <v>0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2"/>
      <c r="AE4" s="2"/>
      <c r="AF4" s="2"/>
      <c r="AG4" s="2"/>
      <c r="AH4" s="2"/>
      <c r="AI4" s="2"/>
      <c r="AJ4" s="2"/>
      <c r="AK4" s="2"/>
    </row>
    <row r="5" spans="1:98" hidden="1" x14ac:dyDescent="0.25">
      <c r="A5" s="94"/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2"/>
      <c r="BM5" s="32"/>
      <c r="BN5" s="32"/>
      <c r="BO5" s="32"/>
      <c r="BP5" s="32"/>
      <c r="BQ5" s="32"/>
      <c r="BR5" s="32"/>
      <c r="BS5" s="32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2"/>
      <c r="CH5" s="2"/>
    </row>
    <row r="6" spans="1:98" ht="18.75" hidden="1" x14ac:dyDescent="0.25">
      <c r="A6" s="95" t="s">
        <v>1</v>
      </c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  <c r="AB6" s="95"/>
      <c r="AC6" s="95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</row>
    <row r="7" spans="1:98" hidden="1" x14ac:dyDescent="0.25">
      <c r="A7" s="96" t="s">
        <v>2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</row>
    <row r="8" spans="1:98" hidden="1" x14ac:dyDescent="0.25">
      <c r="A8" s="96"/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</row>
    <row r="9" spans="1:98" hidden="1" x14ac:dyDescent="0.25">
      <c r="A9" s="94" t="s">
        <v>200</v>
      </c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2"/>
      <c r="CH9" s="2"/>
    </row>
    <row r="10" spans="1:98" hidden="1" x14ac:dyDescent="0.25">
      <c r="A10" s="94"/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4"/>
      <c r="AC10" s="94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2"/>
      <c r="BV10" s="8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</row>
    <row r="11" spans="1:98" ht="15.75" hidden="1" customHeight="1" x14ac:dyDescent="0.3">
      <c r="A11" s="98" t="s">
        <v>201</v>
      </c>
      <c r="B11" s="98"/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</row>
    <row r="12" spans="1:98" hidden="1" x14ac:dyDescent="0.25">
      <c r="A12" s="99" t="s">
        <v>3</v>
      </c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99"/>
      <c r="V12" s="99"/>
      <c r="W12" s="99"/>
      <c r="X12" s="99"/>
      <c r="Y12" s="99"/>
      <c r="Z12" s="99"/>
      <c r="AA12" s="99"/>
      <c r="AB12" s="99"/>
      <c r="AC12" s="99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</row>
    <row r="13" spans="1:98" ht="15.75" hidden="1" customHeight="1" x14ac:dyDescent="0.25">
      <c r="A13" s="100"/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0"/>
      <c r="S13" s="100"/>
      <c r="T13" s="100"/>
      <c r="U13" s="100"/>
      <c r="V13" s="100"/>
      <c r="W13" s="100"/>
      <c r="X13" s="100"/>
      <c r="Y13" s="100"/>
      <c r="Z13" s="100"/>
      <c r="AA13" s="100"/>
      <c r="AB13" s="100"/>
      <c r="AC13" s="100"/>
      <c r="AD13" s="100"/>
      <c r="AE13" s="100"/>
      <c r="AF13" s="100"/>
      <c r="AG13" s="100"/>
      <c r="AH13" s="100"/>
      <c r="AI13" s="100"/>
      <c r="AJ13" s="100"/>
      <c r="AK13" s="100"/>
      <c r="AL13" s="100"/>
      <c r="AM13" s="100"/>
      <c r="AN13" s="100"/>
      <c r="AO13" s="100"/>
      <c r="AP13" s="100"/>
      <c r="AQ13" s="100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0"/>
      <c r="CB13" s="100"/>
      <c r="CC13" s="100"/>
      <c r="CD13" s="100"/>
      <c r="CE13" s="100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</row>
    <row r="14" spans="1:98" ht="31.5" customHeight="1" x14ac:dyDescent="0.25">
      <c r="A14" s="83" t="s">
        <v>4</v>
      </c>
      <c r="B14" s="83" t="s">
        <v>5</v>
      </c>
      <c r="C14" s="83" t="s">
        <v>6</v>
      </c>
      <c r="D14" s="101" t="s">
        <v>7</v>
      </c>
      <c r="E14" s="101"/>
      <c r="F14" s="102" t="s">
        <v>199</v>
      </c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86" t="s">
        <v>8</v>
      </c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87"/>
      <c r="AN14" s="87"/>
      <c r="AO14" s="87"/>
      <c r="AP14" s="87"/>
      <c r="AQ14" s="87"/>
      <c r="AR14" s="87"/>
      <c r="AS14" s="87"/>
      <c r="AT14" s="87"/>
      <c r="AU14" s="87"/>
      <c r="AV14" s="87"/>
      <c r="AW14" s="87"/>
      <c r="AX14" s="87"/>
      <c r="AY14" s="87"/>
      <c r="AZ14" s="87"/>
      <c r="BA14" s="87"/>
      <c r="BB14" s="87"/>
      <c r="BC14" s="87"/>
      <c r="BD14" s="87"/>
      <c r="BE14" s="87"/>
      <c r="BF14" s="87"/>
      <c r="BG14" s="87"/>
      <c r="BH14" s="87"/>
      <c r="BI14" s="87"/>
      <c r="BJ14" s="87"/>
      <c r="BK14" s="87"/>
      <c r="BL14" s="87"/>
      <c r="BM14" s="87"/>
      <c r="BN14" s="87"/>
      <c r="BO14" s="87"/>
      <c r="BP14" s="87"/>
      <c r="BQ14" s="87"/>
      <c r="BR14" s="87"/>
      <c r="BS14" s="87"/>
      <c r="BT14" s="87"/>
      <c r="BU14" s="87"/>
      <c r="BV14" s="87"/>
      <c r="BW14" s="87"/>
      <c r="BX14" s="87"/>
      <c r="BY14" s="87"/>
      <c r="BZ14" s="87"/>
      <c r="CA14" s="87"/>
      <c r="CB14" s="87"/>
      <c r="CC14" s="87"/>
      <c r="CD14" s="87"/>
      <c r="CE14" s="90"/>
      <c r="CF14" s="83" t="s">
        <v>9</v>
      </c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</row>
    <row r="15" spans="1:98" ht="44.25" customHeight="1" x14ac:dyDescent="0.25">
      <c r="A15" s="84"/>
      <c r="B15" s="84"/>
      <c r="C15" s="84"/>
      <c r="D15" s="101"/>
      <c r="E15" s="101"/>
      <c r="F15" s="104"/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Q15" s="105"/>
      <c r="R15" s="86" t="s">
        <v>174</v>
      </c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6" t="s">
        <v>203</v>
      </c>
      <c r="AE15" s="87"/>
      <c r="AF15" s="87"/>
      <c r="AG15" s="87"/>
      <c r="AH15" s="87"/>
      <c r="AI15" s="87"/>
      <c r="AJ15" s="87"/>
      <c r="AK15" s="87"/>
      <c r="AL15" s="87"/>
      <c r="AM15" s="87"/>
      <c r="AN15" s="87"/>
      <c r="AO15" s="87"/>
      <c r="AP15" s="86" t="s">
        <v>153</v>
      </c>
      <c r="AQ15" s="87"/>
      <c r="AR15" s="87"/>
      <c r="AS15" s="87"/>
      <c r="AT15" s="87"/>
      <c r="AU15" s="87"/>
      <c r="AV15" s="87"/>
      <c r="AW15" s="87"/>
      <c r="AX15" s="87"/>
      <c r="AY15" s="87"/>
      <c r="AZ15" s="87"/>
      <c r="BA15" s="87"/>
      <c r="BB15" s="86" t="s">
        <v>180</v>
      </c>
      <c r="BC15" s="87"/>
      <c r="BD15" s="87"/>
      <c r="BE15" s="87"/>
      <c r="BF15" s="87"/>
      <c r="BG15" s="87"/>
      <c r="BH15" s="87"/>
      <c r="BI15" s="87"/>
      <c r="BJ15" s="87"/>
      <c r="BK15" s="87"/>
      <c r="BL15" s="87"/>
      <c r="BM15" s="87"/>
      <c r="BN15" s="92" t="s">
        <v>204</v>
      </c>
      <c r="BO15" s="92"/>
      <c r="BP15" s="92"/>
      <c r="BQ15" s="92"/>
      <c r="BR15" s="92"/>
      <c r="BS15" s="92"/>
      <c r="BT15" s="91" t="s">
        <v>10</v>
      </c>
      <c r="BU15" s="91"/>
      <c r="BV15" s="91"/>
      <c r="BW15" s="91"/>
      <c r="BX15" s="91"/>
      <c r="BY15" s="91"/>
      <c r="BZ15" s="91"/>
      <c r="CA15" s="91"/>
      <c r="CB15" s="91"/>
      <c r="CC15" s="91"/>
      <c r="CD15" s="91"/>
      <c r="CE15" s="91"/>
      <c r="CF15" s="84"/>
    </row>
    <row r="16" spans="1:98" ht="51" customHeight="1" x14ac:dyDescent="0.25">
      <c r="A16" s="84"/>
      <c r="B16" s="84"/>
      <c r="C16" s="84"/>
      <c r="D16" s="101"/>
      <c r="E16" s="101"/>
      <c r="F16" s="86" t="s">
        <v>202</v>
      </c>
      <c r="G16" s="87"/>
      <c r="H16" s="87"/>
      <c r="I16" s="87"/>
      <c r="J16" s="87"/>
      <c r="K16" s="87"/>
      <c r="L16" s="88" t="s">
        <v>11</v>
      </c>
      <c r="M16" s="89"/>
      <c r="N16" s="89"/>
      <c r="O16" s="89"/>
      <c r="P16" s="89"/>
      <c r="Q16" s="89"/>
      <c r="R16" s="86" t="s">
        <v>198</v>
      </c>
      <c r="S16" s="87"/>
      <c r="T16" s="87"/>
      <c r="U16" s="87"/>
      <c r="V16" s="87"/>
      <c r="W16" s="87"/>
      <c r="X16" s="88" t="s">
        <v>11</v>
      </c>
      <c r="Y16" s="89"/>
      <c r="Z16" s="89"/>
      <c r="AA16" s="89"/>
      <c r="AB16" s="89"/>
      <c r="AC16" s="89"/>
      <c r="AD16" s="86" t="s">
        <v>198</v>
      </c>
      <c r="AE16" s="87"/>
      <c r="AF16" s="87"/>
      <c r="AG16" s="87"/>
      <c r="AH16" s="87"/>
      <c r="AI16" s="87"/>
      <c r="AJ16" s="88" t="s">
        <v>11</v>
      </c>
      <c r="AK16" s="89"/>
      <c r="AL16" s="89"/>
      <c r="AM16" s="89"/>
      <c r="AN16" s="89"/>
      <c r="AO16" s="89"/>
      <c r="AP16" s="86" t="s">
        <v>198</v>
      </c>
      <c r="AQ16" s="87"/>
      <c r="AR16" s="87"/>
      <c r="AS16" s="87"/>
      <c r="AT16" s="87"/>
      <c r="AU16" s="87"/>
      <c r="AV16" s="88" t="s">
        <v>11</v>
      </c>
      <c r="AW16" s="89"/>
      <c r="AX16" s="89"/>
      <c r="AY16" s="89"/>
      <c r="AZ16" s="89"/>
      <c r="BA16" s="89"/>
      <c r="BB16" s="86" t="s">
        <v>198</v>
      </c>
      <c r="BC16" s="87"/>
      <c r="BD16" s="87"/>
      <c r="BE16" s="87"/>
      <c r="BF16" s="87"/>
      <c r="BG16" s="87"/>
      <c r="BH16" s="88" t="s">
        <v>11</v>
      </c>
      <c r="BI16" s="89"/>
      <c r="BJ16" s="89"/>
      <c r="BK16" s="89"/>
      <c r="BL16" s="89"/>
      <c r="BM16" s="89"/>
      <c r="BN16" s="86" t="s">
        <v>205</v>
      </c>
      <c r="BO16" s="87"/>
      <c r="BP16" s="87"/>
      <c r="BQ16" s="87"/>
      <c r="BR16" s="87"/>
      <c r="BS16" s="87"/>
      <c r="BT16" s="86" t="s">
        <v>198</v>
      </c>
      <c r="BU16" s="87"/>
      <c r="BV16" s="87"/>
      <c r="BW16" s="87"/>
      <c r="BX16" s="87"/>
      <c r="BY16" s="87"/>
      <c r="BZ16" s="88" t="s">
        <v>11</v>
      </c>
      <c r="CA16" s="89"/>
      <c r="CB16" s="89"/>
      <c r="CC16" s="89"/>
      <c r="CD16" s="89"/>
      <c r="CE16" s="89"/>
      <c r="CF16" s="84"/>
    </row>
    <row r="17" spans="1:85" ht="43.5" customHeight="1" x14ac:dyDescent="0.25">
      <c r="A17" s="84"/>
      <c r="B17" s="84"/>
      <c r="C17" s="84"/>
      <c r="D17" s="91" t="s">
        <v>198</v>
      </c>
      <c r="E17" s="91" t="s">
        <v>11</v>
      </c>
      <c r="F17" s="35" t="s">
        <v>12</v>
      </c>
      <c r="G17" s="92" t="s">
        <v>13</v>
      </c>
      <c r="H17" s="92"/>
      <c r="I17" s="92"/>
      <c r="J17" s="92"/>
      <c r="K17" s="92"/>
      <c r="L17" s="35" t="s">
        <v>12</v>
      </c>
      <c r="M17" s="92" t="s">
        <v>13</v>
      </c>
      <c r="N17" s="92"/>
      <c r="O17" s="92"/>
      <c r="P17" s="92"/>
      <c r="Q17" s="92"/>
      <c r="R17" s="35" t="s">
        <v>12</v>
      </c>
      <c r="S17" s="92" t="s">
        <v>13</v>
      </c>
      <c r="T17" s="92"/>
      <c r="U17" s="92"/>
      <c r="V17" s="92"/>
      <c r="W17" s="92"/>
      <c r="X17" s="35" t="s">
        <v>12</v>
      </c>
      <c r="Y17" s="92" t="s">
        <v>13</v>
      </c>
      <c r="Z17" s="92"/>
      <c r="AA17" s="92"/>
      <c r="AB17" s="92"/>
      <c r="AC17" s="92"/>
      <c r="AD17" s="15" t="s">
        <v>12</v>
      </c>
      <c r="AE17" s="92" t="s">
        <v>13</v>
      </c>
      <c r="AF17" s="92"/>
      <c r="AG17" s="92"/>
      <c r="AH17" s="92"/>
      <c r="AI17" s="92"/>
      <c r="AJ17" s="15" t="s">
        <v>12</v>
      </c>
      <c r="AK17" s="92" t="s">
        <v>13</v>
      </c>
      <c r="AL17" s="92"/>
      <c r="AM17" s="92"/>
      <c r="AN17" s="92"/>
      <c r="AO17" s="92"/>
      <c r="AP17" s="15" t="s">
        <v>12</v>
      </c>
      <c r="AQ17" s="92" t="s">
        <v>13</v>
      </c>
      <c r="AR17" s="92"/>
      <c r="AS17" s="92"/>
      <c r="AT17" s="92"/>
      <c r="AU17" s="92"/>
      <c r="AV17" s="15" t="s">
        <v>12</v>
      </c>
      <c r="AW17" s="92" t="s">
        <v>13</v>
      </c>
      <c r="AX17" s="92"/>
      <c r="AY17" s="92"/>
      <c r="AZ17" s="92"/>
      <c r="BA17" s="92"/>
      <c r="BB17" s="34" t="s">
        <v>12</v>
      </c>
      <c r="BC17" s="92" t="s">
        <v>13</v>
      </c>
      <c r="BD17" s="92"/>
      <c r="BE17" s="92"/>
      <c r="BF17" s="92"/>
      <c r="BG17" s="92"/>
      <c r="BH17" s="34" t="s">
        <v>12</v>
      </c>
      <c r="BI17" s="92" t="s">
        <v>13</v>
      </c>
      <c r="BJ17" s="92"/>
      <c r="BK17" s="92"/>
      <c r="BL17" s="92"/>
      <c r="BM17" s="92"/>
      <c r="BN17" s="45" t="s">
        <v>12</v>
      </c>
      <c r="BO17" s="92" t="s">
        <v>13</v>
      </c>
      <c r="BP17" s="92"/>
      <c r="BQ17" s="92"/>
      <c r="BR17" s="92"/>
      <c r="BS17" s="92"/>
      <c r="BT17" s="45" t="s">
        <v>12</v>
      </c>
      <c r="BU17" s="92" t="s">
        <v>13</v>
      </c>
      <c r="BV17" s="92"/>
      <c r="BW17" s="92"/>
      <c r="BX17" s="92"/>
      <c r="BY17" s="92"/>
      <c r="BZ17" s="46" t="s">
        <v>12</v>
      </c>
      <c r="CA17" s="92" t="s">
        <v>13</v>
      </c>
      <c r="CB17" s="92"/>
      <c r="CC17" s="92"/>
      <c r="CD17" s="92"/>
      <c r="CE17" s="92"/>
      <c r="CF17" s="84"/>
    </row>
    <row r="18" spans="1:85" ht="70.5" customHeight="1" x14ac:dyDescent="0.25">
      <c r="A18" s="85"/>
      <c r="B18" s="85"/>
      <c r="C18" s="85"/>
      <c r="D18" s="91"/>
      <c r="E18" s="91"/>
      <c r="F18" s="39" t="s">
        <v>14</v>
      </c>
      <c r="G18" s="39" t="s">
        <v>14</v>
      </c>
      <c r="H18" s="17" t="s">
        <v>15</v>
      </c>
      <c r="I18" s="17" t="s">
        <v>16</v>
      </c>
      <c r="J18" s="17" t="s">
        <v>17</v>
      </c>
      <c r="K18" s="17" t="s">
        <v>206</v>
      </c>
      <c r="L18" s="39" t="s">
        <v>14</v>
      </c>
      <c r="M18" s="39" t="s">
        <v>14</v>
      </c>
      <c r="N18" s="17" t="s">
        <v>15</v>
      </c>
      <c r="O18" s="17" t="s">
        <v>16</v>
      </c>
      <c r="P18" s="17" t="s">
        <v>17</v>
      </c>
      <c r="Q18" s="17" t="s">
        <v>206</v>
      </c>
      <c r="R18" s="39" t="s">
        <v>14</v>
      </c>
      <c r="S18" s="39" t="s">
        <v>14</v>
      </c>
      <c r="T18" s="17" t="s">
        <v>15</v>
      </c>
      <c r="U18" s="17" t="s">
        <v>16</v>
      </c>
      <c r="V18" s="17" t="s">
        <v>17</v>
      </c>
      <c r="W18" s="17" t="s">
        <v>206</v>
      </c>
      <c r="X18" s="39" t="s">
        <v>14</v>
      </c>
      <c r="Y18" s="39" t="s">
        <v>14</v>
      </c>
      <c r="Z18" s="17" t="s">
        <v>15</v>
      </c>
      <c r="AA18" s="17" t="s">
        <v>16</v>
      </c>
      <c r="AB18" s="17" t="s">
        <v>17</v>
      </c>
      <c r="AC18" s="17" t="s">
        <v>206</v>
      </c>
      <c r="AD18" s="16" t="s">
        <v>14</v>
      </c>
      <c r="AE18" s="16" t="s">
        <v>14</v>
      </c>
      <c r="AF18" s="17" t="s">
        <v>15</v>
      </c>
      <c r="AG18" s="17" t="s">
        <v>16</v>
      </c>
      <c r="AH18" s="17" t="s">
        <v>17</v>
      </c>
      <c r="AI18" s="17" t="s">
        <v>206</v>
      </c>
      <c r="AJ18" s="16" t="s">
        <v>14</v>
      </c>
      <c r="AK18" s="16" t="s">
        <v>14</v>
      </c>
      <c r="AL18" s="17" t="s">
        <v>15</v>
      </c>
      <c r="AM18" s="17" t="s">
        <v>16</v>
      </c>
      <c r="AN18" s="17" t="s">
        <v>17</v>
      </c>
      <c r="AO18" s="17" t="s">
        <v>206</v>
      </c>
      <c r="AP18" s="16" t="s">
        <v>14</v>
      </c>
      <c r="AQ18" s="16" t="s">
        <v>14</v>
      </c>
      <c r="AR18" s="17" t="s">
        <v>15</v>
      </c>
      <c r="AS18" s="17" t="s">
        <v>16</v>
      </c>
      <c r="AT18" s="17" t="s">
        <v>17</v>
      </c>
      <c r="AU18" s="17" t="s">
        <v>206</v>
      </c>
      <c r="AV18" s="16" t="s">
        <v>14</v>
      </c>
      <c r="AW18" s="16" t="s">
        <v>14</v>
      </c>
      <c r="AX18" s="17" t="s">
        <v>15</v>
      </c>
      <c r="AY18" s="17" t="s">
        <v>16</v>
      </c>
      <c r="AZ18" s="17" t="s">
        <v>17</v>
      </c>
      <c r="BA18" s="17" t="s">
        <v>206</v>
      </c>
      <c r="BB18" s="16" t="s">
        <v>14</v>
      </c>
      <c r="BC18" s="16" t="s">
        <v>14</v>
      </c>
      <c r="BD18" s="17" t="s">
        <v>15</v>
      </c>
      <c r="BE18" s="17" t="s">
        <v>16</v>
      </c>
      <c r="BF18" s="17" t="s">
        <v>17</v>
      </c>
      <c r="BG18" s="17" t="s">
        <v>206</v>
      </c>
      <c r="BH18" s="16" t="s">
        <v>14</v>
      </c>
      <c r="BI18" s="16" t="s">
        <v>14</v>
      </c>
      <c r="BJ18" s="17" t="s">
        <v>15</v>
      </c>
      <c r="BK18" s="17" t="s">
        <v>16</v>
      </c>
      <c r="BL18" s="17" t="s">
        <v>17</v>
      </c>
      <c r="BM18" s="17" t="s">
        <v>206</v>
      </c>
      <c r="BN18" s="39" t="s">
        <v>14</v>
      </c>
      <c r="BO18" s="39" t="s">
        <v>14</v>
      </c>
      <c r="BP18" s="17" t="s">
        <v>15</v>
      </c>
      <c r="BQ18" s="17" t="s">
        <v>16</v>
      </c>
      <c r="BR18" s="17" t="s">
        <v>17</v>
      </c>
      <c r="BS18" s="17" t="s">
        <v>206</v>
      </c>
      <c r="BT18" s="39" t="s">
        <v>14</v>
      </c>
      <c r="BU18" s="39" t="s">
        <v>14</v>
      </c>
      <c r="BV18" s="17" t="s">
        <v>15</v>
      </c>
      <c r="BW18" s="17" t="s">
        <v>16</v>
      </c>
      <c r="BX18" s="17" t="s">
        <v>17</v>
      </c>
      <c r="BY18" s="17" t="s">
        <v>206</v>
      </c>
      <c r="BZ18" s="39" t="s">
        <v>14</v>
      </c>
      <c r="CA18" s="39" t="s">
        <v>14</v>
      </c>
      <c r="CB18" s="17" t="s">
        <v>15</v>
      </c>
      <c r="CC18" s="17" t="s">
        <v>16</v>
      </c>
      <c r="CD18" s="17" t="s">
        <v>17</v>
      </c>
      <c r="CE18" s="17" t="s">
        <v>206</v>
      </c>
      <c r="CF18" s="85"/>
    </row>
    <row r="19" spans="1:85" x14ac:dyDescent="0.25">
      <c r="A19" s="18">
        <v>1</v>
      </c>
      <c r="B19" s="18">
        <v>2</v>
      </c>
      <c r="C19" s="18">
        <v>3</v>
      </c>
      <c r="D19" s="18">
        <v>4</v>
      </c>
      <c r="E19" s="18">
        <v>5</v>
      </c>
      <c r="F19" s="19" t="s">
        <v>18</v>
      </c>
      <c r="G19" s="19" t="s">
        <v>19</v>
      </c>
      <c r="H19" s="19" t="s">
        <v>20</v>
      </c>
      <c r="I19" s="19" t="s">
        <v>21</v>
      </c>
      <c r="J19" s="19" t="s">
        <v>22</v>
      </c>
      <c r="K19" s="19" t="s">
        <v>23</v>
      </c>
      <c r="L19" s="19" t="s">
        <v>24</v>
      </c>
      <c r="M19" s="19" t="s">
        <v>25</v>
      </c>
      <c r="N19" s="19" t="s">
        <v>26</v>
      </c>
      <c r="O19" s="19" t="s">
        <v>27</v>
      </c>
      <c r="P19" s="19" t="s">
        <v>28</v>
      </c>
      <c r="Q19" s="19" t="s">
        <v>29</v>
      </c>
      <c r="R19" s="19" t="s">
        <v>30</v>
      </c>
      <c r="S19" s="19" t="s">
        <v>31</v>
      </c>
      <c r="T19" s="19" t="s">
        <v>32</v>
      </c>
      <c r="U19" s="19" t="s">
        <v>33</v>
      </c>
      <c r="V19" s="19" t="s">
        <v>34</v>
      </c>
      <c r="W19" s="19" t="s">
        <v>35</v>
      </c>
      <c r="X19" s="19" t="s">
        <v>36</v>
      </c>
      <c r="Y19" s="19" t="s">
        <v>37</v>
      </c>
      <c r="Z19" s="19" t="s">
        <v>38</v>
      </c>
      <c r="AA19" s="19" t="s">
        <v>39</v>
      </c>
      <c r="AB19" s="19" t="s">
        <v>40</v>
      </c>
      <c r="AC19" s="19" t="s">
        <v>41</v>
      </c>
      <c r="AD19" s="19" t="s">
        <v>42</v>
      </c>
      <c r="AE19" s="19" t="s">
        <v>43</v>
      </c>
      <c r="AF19" s="19" t="s">
        <v>44</v>
      </c>
      <c r="AG19" s="19" t="s">
        <v>45</v>
      </c>
      <c r="AH19" s="19" t="s">
        <v>46</v>
      </c>
      <c r="AI19" s="19" t="s">
        <v>47</v>
      </c>
      <c r="AJ19" s="19" t="s">
        <v>48</v>
      </c>
      <c r="AK19" s="19" t="s">
        <v>49</v>
      </c>
      <c r="AL19" s="19" t="s">
        <v>50</v>
      </c>
      <c r="AM19" s="19" t="s">
        <v>51</v>
      </c>
      <c r="AN19" s="19" t="s">
        <v>52</v>
      </c>
      <c r="AO19" s="19" t="s">
        <v>53</v>
      </c>
      <c r="AP19" s="19" t="s">
        <v>54</v>
      </c>
      <c r="AQ19" s="19" t="s">
        <v>55</v>
      </c>
      <c r="AR19" s="19" t="s">
        <v>56</v>
      </c>
      <c r="AS19" s="19" t="s">
        <v>57</v>
      </c>
      <c r="AT19" s="19" t="s">
        <v>58</v>
      </c>
      <c r="AU19" s="19" t="s">
        <v>59</v>
      </c>
      <c r="AV19" s="19" t="s">
        <v>60</v>
      </c>
      <c r="AW19" s="19" t="s">
        <v>61</v>
      </c>
      <c r="AX19" s="19" t="s">
        <v>62</v>
      </c>
      <c r="AY19" s="19" t="s">
        <v>63</v>
      </c>
      <c r="AZ19" s="19" t="s">
        <v>64</v>
      </c>
      <c r="BA19" s="19" t="s">
        <v>65</v>
      </c>
      <c r="BB19" s="19" t="s">
        <v>154</v>
      </c>
      <c r="BC19" s="19" t="s">
        <v>155</v>
      </c>
      <c r="BD19" s="19" t="s">
        <v>156</v>
      </c>
      <c r="BE19" s="19" t="s">
        <v>157</v>
      </c>
      <c r="BF19" s="19" t="s">
        <v>158</v>
      </c>
      <c r="BG19" s="19" t="s">
        <v>159</v>
      </c>
      <c r="BH19" s="19" t="s">
        <v>160</v>
      </c>
      <c r="BI19" s="19" t="s">
        <v>161</v>
      </c>
      <c r="BJ19" s="19" t="s">
        <v>162</v>
      </c>
      <c r="BK19" s="19" t="s">
        <v>163</v>
      </c>
      <c r="BL19" s="19" t="s">
        <v>164</v>
      </c>
      <c r="BM19" s="19" t="s">
        <v>165</v>
      </c>
      <c r="BN19" s="19" t="s">
        <v>166</v>
      </c>
      <c r="BO19" s="19" t="s">
        <v>167</v>
      </c>
      <c r="BP19" s="19" t="s">
        <v>168</v>
      </c>
      <c r="BQ19" s="19" t="s">
        <v>169</v>
      </c>
      <c r="BR19" s="19" t="s">
        <v>170</v>
      </c>
      <c r="BS19" s="19" t="s">
        <v>171</v>
      </c>
      <c r="BT19" s="19" t="s">
        <v>66</v>
      </c>
      <c r="BU19" s="19" t="s">
        <v>67</v>
      </c>
      <c r="BV19" s="19" t="s">
        <v>68</v>
      </c>
      <c r="BW19" s="19" t="s">
        <v>69</v>
      </c>
      <c r="BX19" s="19" t="s">
        <v>70</v>
      </c>
      <c r="BY19" s="19" t="s">
        <v>71</v>
      </c>
      <c r="BZ19" s="19" t="s">
        <v>72</v>
      </c>
      <c r="CA19" s="19" t="s">
        <v>73</v>
      </c>
      <c r="CB19" s="19" t="s">
        <v>74</v>
      </c>
      <c r="CC19" s="19" t="s">
        <v>75</v>
      </c>
      <c r="CD19" s="19" t="s">
        <v>76</v>
      </c>
      <c r="CE19" s="19" t="s">
        <v>77</v>
      </c>
      <c r="CF19" s="19" t="s">
        <v>78</v>
      </c>
    </row>
    <row r="20" spans="1:85" x14ac:dyDescent="0.25">
      <c r="A20" s="20" t="s">
        <v>79</v>
      </c>
      <c r="B20" s="21" t="s">
        <v>80</v>
      </c>
      <c r="C20" s="24" t="s">
        <v>137</v>
      </c>
      <c r="D20" s="44">
        <f>D26</f>
        <v>72.84823709961708</v>
      </c>
      <c r="E20" s="44">
        <f t="shared" ref="E20:BK20" si="0">E26</f>
        <v>115.76638912617973</v>
      </c>
      <c r="F20" s="44">
        <f t="shared" si="0"/>
        <v>0</v>
      </c>
      <c r="G20" s="43">
        <f t="shared" si="0"/>
        <v>20.219662174</v>
      </c>
      <c r="H20" s="44">
        <f t="shared" si="0"/>
        <v>0</v>
      </c>
      <c r="I20" s="44">
        <f t="shared" si="0"/>
        <v>0</v>
      </c>
      <c r="J20" s="44">
        <f t="shared" ref="J20:K20" si="1">J26</f>
        <v>421.3</v>
      </c>
      <c r="K20" s="44">
        <f t="shared" si="1"/>
        <v>10</v>
      </c>
      <c r="L20" s="44">
        <f t="shared" si="0"/>
        <v>0</v>
      </c>
      <c r="M20" s="43">
        <f t="shared" si="0"/>
        <v>21.884827349996669</v>
      </c>
      <c r="N20" s="44">
        <f t="shared" si="0"/>
        <v>0</v>
      </c>
      <c r="O20" s="44">
        <f t="shared" si="0"/>
        <v>0</v>
      </c>
      <c r="P20" s="44">
        <f t="shared" si="0"/>
        <v>421.3</v>
      </c>
      <c r="Q20" s="44">
        <f t="shared" si="0"/>
        <v>16</v>
      </c>
      <c r="R20" s="44">
        <f t="shared" si="0"/>
        <v>0</v>
      </c>
      <c r="S20" s="43">
        <f t="shared" si="0"/>
        <v>19.598666611040002</v>
      </c>
      <c r="T20" s="44">
        <f t="shared" si="0"/>
        <v>0</v>
      </c>
      <c r="U20" s="44">
        <f t="shared" si="0"/>
        <v>0</v>
      </c>
      <c r="V20" s="44">
        <f t="shared" si="0"/>
        <v>735.8</v>
      </c>
      <c r="W20" s="44">
        <f t="shared" si="0"/>
        <v>12</v>
      </c>
      <c r="X20" s="44">
        <f t="shared" si="0"/>
        <v>0</v>
      </c>
      <c r="Y20" s="43">
        <f t="shared" si="0"/>
        <v>18.58984482587627</v>
      </c>
      <c r="Z20" s="44">
        <f t="shared" si="0"/>
        <v>0</v>
      </c>
      <c r="AA20" s="44">
        <f t="shared" si="0"/>
        <v>0</v>
      </c>
      <c r="AB20" s="44">
        <f t="shared" si="0"/>
        <v>378.42</v>
      </c>
      <c r="AC20" s="44">
        <f t="shared" si="0"/>
        <v>21</v>
      </c>
      <c r="AD20" s="44">
        <f t="shared" si="0"/>
        <v>0</v>
      </c>
      <c r="AE20" s="43">
        <f t="shared" si="0"/>
        <v>13.644524831846791</v>
      </c>
      <c r="AF20" s="44">
        <f t="shared" si="0"/>
        <v>0</v>
      </c>
      <c r="AG20" s="44">
        <f t="shared" si="0"/>
        <v>0</v>
      </c>
      <c r="AH20" s="44">
        <f t="shared" si="0"/>
        <v>0</v>
      </c>
      <c r="AI20" s="44">
        <f t="shared" si="0"/>
        <v>45</v>
      </c>
      <c r="AJ20" s="44">
        <f t="shared" si="0"/>
        <v>0</v>
      </c>
      <c r="AK20" s="43">
        <f t="shared" si="0"/>
        <v>17.268113116996535</v>
      </c>
      <c r="AL20" s="44">
        <f t="shared" si="0"/>
        <v>0</v>
      </c>
      <c r="AM20" s="44">
        <f t="shared" si="0"/>
        <v>0</v>
      </c>
      <c r="AN20" s="44">
        <f t="shared" si="0"/>
        <v>164.2</v>
      </c>
      <c r="AO20" s="44">
        <f t="shared" si="0"/>
        <v>16</v>
      </c>
      <c r="AP20" s="44">
        <f t="shared" si="0"/>
        <v>0</v>
      </c>
      <c r="AQ20" s="43">
        <f t="shared" si="0"/>
        <v>9.3941794180130636</v>
      </c>
      <c r="AR20" s="44">
        <f t="shared" si="0"/>
        <v>0</v>
      </c>
      <c r="AS20" s="44">
        <f t="shared" si="0"/>
        <v>0</v>
      </c>
      <c r="AT20" s="44">
        <f t="shared" si="0"/>
        <v>0</v>
      </c>
      <c r="AU20" s="44">
        <f t="shared" si="0"/>
        <v>30</v>
      </c>
      <c r="AV20" s="44">
        <f t="shared" si="0"/>
        <v>0</v>
      </c>
      <c r="AW20" s="44">
        <f t="shared" si="0"/>
        <v>13.527156142426277</v>
      </c>
      <c r="AX20" s="44">
        <f t="shared" si="0"/>
        <v>0</v>
      </c>
      <c r="AY20" s="44">
        <f t="shared" si="0"/>
        <v>0</v>
      </c>
      <c r="AZ20" s="44">
        <f t="shared" si="0"/>
        <v>148</v>
      </c>
      <c r="BA20" s="44">
        <f t="shared" si="0"/>
        <v>30</v>
      </c>
      <c r="BB20" s="44">
        <f t="shared" si="0"/>
        <v>0</v>
      </c>
      <c r="BC20" s="43">
        <f t="shared" si="0"/>
        <v>9.9912040647172287</v>
      </c>
      <c r="BD20" s="44">
        <f t="shared" si="0"/>
        <v>0</v>
      </c>
      <c r="BE20" s="44">
        <f t="shared" si="0"/>
        <v>0</v>
      </c>
      <c r="BF20" s="44">
        <f t="shared" si="0"/>
        <v>0</v>
      </c>
      <c r="BG20" s="44">
        <f t="shared" si="0"/>
        <v>36</v>
      </c>
      <c r="BH20" s="44">
        <f t="shared" si="0"/>
        <v>0</v>
      </c>
      <c r="BI20" s="43">
        <f t="shared" si="0"/>
        <v>13.794597915051535</v>
      </c>
      <c r="BJ20" s="44">
        <f t="shared" si="0"/>
        <v>0</v>
      </c>
      <c r="BK20" s="44">
        <f t="shared" si="0"/>
        <v>0</v>
      </c>
      <c r="BL20" s="44">
        <f t="shared" ref="BL20:CE20" si="2">BL26</f>
        <v>215.1</v>
      </c>
      <c r="BM20" s="44">
        <f t="shared" si="2"/>
        <v>10</v>
      </c>
      <c r="BN20" s="44">
        <f t="shared" si="2"/>
        <v>0</v>
      </c>
      <c r="BO20" s="43">
        <f t="shared" si="2"/>
        <v>30.70184977583245</v>
      </c>
      <c r="BP20" s="44">
        <f t="shared" si="2"/>
        <v>0</v>
      </c>
      <c r="BQ20" s="44">
        <f t="shared" si="2"/>
        <v>0</v>
      </c>
      <c r="BR20" s="44">
        <f t="shared" si="2"/>
        <v>215.4</v>
      </c>
      <c r="BS20" s="44">
        <f t="shared" si="2"/>
        <v>15</v>
      </c>
      <c r="BT20" s="44">
        <f t="shared" si="2"/>
        <v>0</v>
      </c>
      <c r="BU20" s="44">
        <f t="shared" si="2"/>
        <v>83.330424701449516</v>
      </c>
      <c r="BV20" s="44">
        <f t="shared" si="2"/>
        <v>0</v>
      </c>
      <c r="BW20" s="44">
        <f t="shared" si="2"/>
        <v>0</v>
      </c>
      <c r="BX20" s="44">
        <f t="shared" si="2"/>
        <v>951.2</v>
      </c>
      <c r="BY20" s="44">
        <f t="shared" si="2"/>
        <v>138</v>
      </c>
      <c r="BZ20" s="44">
        <f t="shared" si="2"/>
        <v>0</v>
      </c>
      <c r="CA20" s="44">
        <f t="shared" si="2"/>
        <v>93.881561776183062</v>
      </c>
      <c r="CB20" s="44">
        <f t="shared" si="2"/>
        <v>0</v>
      </c>
      <c r="CC20" s="44">
        <f t="shared" si="2"/>
        <v>0</v>
      </c>
      <c r="CD20" s="44">
        <f t="shared" si="2"/>
        <v>1121.1200000000001</v>
      </c>
      <c r="CE20" s="44">
        <f t="shared" si="2"/>
        <v>92</v>
      </c>
      <c r="CF20" s="43" t="s">
        <v>81</v>
      </c>
      <c r="CG20" s="50"/>
    </row>
    <row r="21" spans="1:85" x14ac:dyDescent="0.25">
      <c r="A21" s="20" t="s">
        <v>82</v>
      </c>
      <c r="B21" s="23" t="s">
        <v>83</v>
      </c>
      <c r="C21" s="37" t="s">
        <v>137</v>
      </c>
      <c r="D21" s="29">
        <v>0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  <c r="J21" s="42">
        <v>0</v>
      </c>
      <c r="K21" s="42">
        <v>0</v>
      </c>
      <c r="L21" s="42">
        <v>0</v>
      </c>
      <c r="M21" s="42">
        <v>0</v>
      </c>
      <c r="N21" s="42">
        <v>0</v>
      </c>
      <c r="O21" s="42">
        <v>0</v>
      </c>
      <c r="P21" s="42">
        <v>0</v>
      </c>
      <c r="Q21" s="42">
        <v>0</v>
      </c>
      <c r="R21" s="42">
        <v>0</v>
      </c>
      <c r="S21" s="42">
        <v>0</v>
      </c>
      <c r="T21" s="42">
        <v>0</v>
      </c>
      <c r="U21" s="42">
        <v>0</v>
      </c>
      <c r="V21" s="42">
        <v>0</v>
      </c>
      <c r="W21" s="42">
        <v>0</v>
      </c>
      <c r="X21" s="42">
        <v>0</v>
      </c>
      <c r="Y21" s="42">
        <v>0</v>
      </c>
      <c r="Z21" s="42">
        <v>0</v>
      </c>
      <c r="AA21" s="42">
        <v>0</v>
      </c>
      <c r="AB21" s="42">
        <v>0</v>
      </c>
      <c r="AC21" s="42">
        <v>0</v>
      </c>
      <c r="AD21" s="42">
        <v>0</v>
      </c>
      <c r="AE21" s="42">
        <v>0</v>
      </c>
      <c r="AF21" s="42">
        <v>0</v>
      </c>
      <c r="AG21" s="42">
        <v>0</v>
      </c>
      <c r="AH21" s="42">
        <v>0</v>
      </c>
      <c r="AI21" s="42">
        <v>0</v>
      </c>
      <c r="AJ21" s="42">
        <v>0</v>
      </c>
      <c r="AK21" s="42">
        <v>0</v>
      </c>
      <c r="AL21" s="42">
        <v>0</v>
      </c>
      <c r="AM21" s="42">
        <v>0</v>
      </c>
      <c r="AN21" s="42">
        <v>0</v>
      </c>
      <c r="AO21" s="42">
        <v>0</v>
      </c>
      <c r="AP21" s="42">
        <v>0</v>
      </c>
      <c r="AQ21" s="42">
        <v>0</v>
      </c>
      <c r="AR21" s="42">
        <v>0</v>
      </c>
      <c r="AS21" s="42">
        <v>0</v>
      </c>
      <c r="AT21" s="42">
        <v>0</v>
      </c>
      <c r="AU21" s="42">
        <v>0</v>
      </c>
      <c r="AV21" s="42">
        <v>0</v>
      </c>
      <c r="AW21" s="42">
        <v>0</v>
      </c>
      <c r="AX21" s="42">
        <v>0</v>
      </c>
      <c r="AY21" s="42">
        <v>0</v>
      </c>
      <c r="AZ21" s="42">
        <v>0</v>
      </c>
      <c r="BA21" s="42">
        <v>0</v>
      </c>
      <c r="BB21" s="42">
        <v>0</v>
      </c>
      <c r="BC21" s="42">
        <v>0</v>
      </c>
      <c r="BD21" s="42">
        <v>0</v>
      </c>
      <c r="BE21" s="42">
        <v>0</v>
      </c>
      <c r="BF21" s="42">
        <v>0</v>
      </c>
      <c r="BG21" s="42">
        <v>0</v>
      </c>
      <c r="BH21" s="42">
        <v>0</v>
      </c>
      <c r="BI21" s="42">
        <v>0</v>
      </c>
      <c r="BJ21" s="42">
        <v>0</v>
      </c>
      <c r="BK21" s="42">
        <v>0</v>
      </c>
      <c r="BL21" s="42">
        <v>0</v>
      </c>
      <c r="BM21" s="42">
        <v>0</v>
      </c>
      <c r="BN21" s="42">
        <v>0</v>
      </c>
      <c r="BO21" s="42">
        <v>0</v>
      </c>
      <c r="BP21" s="42">
        <v>0</v>
      </c>
      <c r="BQ21" s="42">
        <v>0</v>
      </c>
      <c r="BR21" s="42">
        <v>0</v>
      </c>
      <c r="BS21" s="42">
        <v>0</v>
      </c>
      <c r="BT21" s="42">
        <v>0</v>
      </c>
      <c r="BU21" s="42">
        <v>0</v>
      </c>
      <c r="BV21" s="42">
        <v>0</v>
      </c>
      <c r="BW21" s="42">
        <v>0</v>
      </c>
      <c r="BX21" s="42">
        <v>0</v>
      </c>
      <c r="BY21" s="42">
        <v>0</v>
      </c>
      <c r="BZ21" s="42">
        <v>0</v>
      </c>
      <c r="CA21" s="42">
        <v>0</v>
      </c>
      <c r="CB21" s="42">
        <v>0</v>
      </c>
      <c r="CC21" s="42">
        <v>0</v>
      </c>
      <c r="CD21" s="42">
        <v>0</v>
      </c>
      <c r="CE21" s="42">
        <v>0</v>
      </c>
      <c r="CF21" s="40" t="s">
        <v>81</v>
      </c>
      <c r="CG21" s="50"/>
    </row>
    <row r="22" spans="1:85" ht="31.5" x14ac:dyDescent="0.25">
      <c r="A22" s="20" t="s">
        <v>84</v>
      </c>
      <c r="B22" s="23" t="s">
        <v>85</v>
      </c>
      <c r="C22" s="37" t="s">
        <v>137</v>
      </c>
      <c r="D22" s="29">
        <v>0</v>
      </c>
      <c r="E22" s="42">
        <v>0</v>
      </c>
      <c r="F22" s="42">
        <v>0</v>
      </c>
      <c r="G22" s="42">
        <v>0</v>
      </c>
      <c r="H22" s="42">
        <v>0</v>
      </c>
      <c r="I22" s="42">
        <v>0</v>
      </c>
      <c r="J22" s="42">
        <v>0</v>
      </c>
      <c r="K22" s="42">
        <v>0</v>
      </c>
      <c r="L22" s="42">
        <v>0</v>
      </c>
      <c r="M22" s="42">
        <v>0</v>
      </c>
      <c r="N22" s="42">
        <v>0</v>
      </c>
      <c r="O22" s="42">
        <v>0</v>
      </c>
      <c r="P22" s="42">
        <v>0</v>
      </c>
      <c r="Q22" s="42">
        <v>0</v>
      </c>
      <c r="R22" s="42">
        <v>0</v>
      </c>
      <c r="S22" s="42">
        <v>0</v>
      </c>
      <c r="T22" s="42">
        <v>0</v>
      </c>
      <c r="U22" s="42">
        <v>0</v>
      </c>
      <c r="V22" s="42">
        <v>0</v>
      </c>
      <c r="W22" s="42">
        <v>0</v>
      </c>
      <c r="X22" s="42">
        <v>0</v>
      </c>
      <c r="Y22" s="42">
        <v>0</v>
      </c>
      <c r="Z22" s="42">
        <v>0</v>
      </c>
      <c r="AA22" s="42">
        <v>0</v>
      </c>
      <c r="AB22" s="42">
        <v>0</v>
      </c>
      <c r="AC22" s="42">
        <v>0</v>
      </c>
      <c r="AD22" s="42">
        <v>0</v>
      </c>
      <c r="AE22" s="42">
        <v>0</v>
      </c>
      <c r="AF22" s="42">
        <v>0</v>
      </c>
      <c r="AG22" s="42">
        <v>0</v>
      </c>
      <c r="AH22" s="42">
        <v>0</v>
      </c>
      <c r="AI22" s="42">
        <v>0</v>
      </c>
      <c r="AJ22" s="42">
        <v>0</v>
      </c>
      <c r="AK22" s="42">
        <v>0</v>
      </c>
      <c r="AL22" s="42">
        <v>0</v>
      </c>
      <c r="AM22" s="42">
        <v>0</v>
      </c>
      <c r="AN22" s="42">
        <v>0</v>
      </c>
      <c r="AO22" s="42">
        <v>0</v>
      </c>
      <c r="AP22" s="42">
        <v>0</v>
      </c>
      <c r="AQ22" s="42">
        <v>0</v>
      </c>
      <c r="AR22" s="42">
        <v>0</v>
      </c>
      <c r="AS22" s="42">
        <v>0</v>
      </c>
      <c r="AT22" s="42">
        <v>0</v>
      </c>
      <c r="AU22" s="42">
        <v>0</v>
      </c>
      <c r="AV22" s="42">
        <v>0</v>
      </c>
      <c r="AW22" s="42">
        <v>0</v>
      </c>
      <c r="AX22" s="42">
        <v>0</v>
      </c>
      <c r="AY22" s="42">
        <v>0</v>
      </c>
      <c r="AZ22" s="42">
        <v>0</v>
      </c>
      <c r="BA22" s="42">
        <v>0</v>
      </c>
      <c r="BB22" s="42">
        <v>0</v>
      </c>
      <c r="BC22" s="42">
        <v>0</v>
      </c>
      <c r="BD22" s="42">
        <v>0</v>
      </c>
      <c r="BE22" s="42">
        <v>0</v>
      </c>
      <c r="BF22" s="42">
        <v>0</v>
      </c>
      <c r="BG22" s="42">
        <v>0</v>
      </c>
      <c r="BH22" s="42">
        <v>0</v>
      </c>
      <c r="BI22" s="42">
        <v>0</v>
      </c>
      <c r="BJ22" s="42">
        <v>0</v>
      </c>
      <c r="BK22" s="42">
        <v>0</v>
      </c>
      <c r="BL22" s="42">
        <v>0</v>
      </c>
      <c r="BM22" s="42">
        <v>0</v>
      </c>
      <c r="BN22" s="42">
        <v>0</v>
      </c>
      <c r="BO22" s="42">
        <v>0</v>
      </c>
      <c r="BP22" s="42">
        <v>0</v>
      </c>
      <c r="BQ22" s="42">
        <v>0</v>
      </c>
      <c r="BR22" s="42">
        <v>0</v>
      </c>
      <c r="BS22" s="42">
        <v>0</v>
      </c>
      <c r="BT22" s="42">
        <v>0</v>
      </c>
      <c r="BU22" s="42">
        <v>0</v>
      </c>
      <c r="BV22" s="42">
        <v>0</v>
      </c>
      <c r="BW22" s="42">
        <v>0</v>
      </c>
      <c r="BX22" s="42">
        <v>0</v>
      </c>
      <c r="BY22" s="42">
        <v>0</v>
      </c>
      <c r="BZ22" s="42">
        <v>0</v>
      </c>
      <c r="CA22" s="42">
        <v>0</v>
      </c>
      <c r="CB22" s="42">
        <v>0</v>
      </c>
      <c r="CC22" s="42">
        <v>0</v>
      </c>
      <c r="CD22" s="42">
        <v>0</v>
      </c>
      <c r="CE22" s="42">
        <v>0</v>
      </c>
      <c r="CF22" s="40" t="s">
        <v>81</v>
      </c>
      <c r="CG22" s="50"/>
    </row>
    <row r="23" spans="1:85" x14ac:dyDescent="0.25">
      <c r="A23" s="20" t="s">
        <v>86</v>
      </c>
      <c r="B23" s="23" t="s">
        <v>87</v>
      </c>
      <c r="C23" s="37" t="s">
        <v>137</v>
      </c>
      <c r="D23" s="29">
        <v>0</v>
      </c>
      <c r="E23" s="42">
        <v>0</v>
      </c>
      <c r="F23" s="42">
        <v>0</v>
      </c>
      <c r="G23" s="42">
        <v>0</v>
      </c>
      <c r="H23" s="42">
        <v>0</v>
      </c>
      <c r="I23" s="42">
        <v>0</v>
      </c>
      <c r="J23" s="42">
        <v>0</v>
      </c>
      <c r="K23" s="42">
        <v>0</v>
      </c>
      <c r="L23" s="42">
        <v>0</v>
      </c>
      <c r="M23" s="42">
        <v>0</v>
      </c>
      <c r="N23" s="42">
        <v>0</v>
      </c>
      <c r="O23" s="42">
        <v>0</v>
      </c>
      <c r="P23" s="42">
        <v>0</v>
      </c>
      <c r="Q23" s="42">
        <v>0</v>
      </c>
      <c r="R23" s="42">
        <v>0</v>
      </c>
      <c r="S23" s="42">
        <v>0</v>
      </c>
      <c r="T23" s="42">
        <v>0</v>
      </c>
      <c r="U23" s="42">
        <v>0</v>
      </c>
      <c r="V23" s="42">
        <v>0</v>
      </c>
      <c r="W23" s="42">
        <v>0</v>
      </c>
      <c r="X23" s="42">
        <v>0</v>
      </c>
      <c r="Y23" s="42">
        <v>0</v>
      </c>
      <c r="Z23" s="42">
        <v>0</v>
      </c>
      <c r="AA23" s="42">
        <v>0</v>
      </c>
      <c r="AB23" s="42">
        <v>0</v>
      </c>
      <c r="AC23" s="42">
        <v>0</v>
      </c>
      <c r="AD23" s="42">
        <v>0</v>
      </c>
      <c r="AE23" s="42">
        <v>0</v>
      </c>
      <c r="AF23" s="42">
        <v>0</v>
      </c>
      <c r="AG23" s="42">
        <v>0</v>
      </c>
      <c r="AH23" s="42">
        <v>0</v>
      </c>
      <c r="AI23" s="42">
        <v>0</v>
      </c>
      <c r="AJ23" s="42">
        <v>0</v>
      </c>
      <c r="AK23" s="42">
        <v>0</v>
      </c>
      <c r="AL23" s="42">
        <v>0</v>
      </c>
      <c r="AM23" s="42">
        <v>0</v>
      </c>
      <c r="AN23" s="42">
        <v>0</v>
      </c>
      <c r="AO23" s="42">
        <v>0</v>
      </c>
      <c r="AP23" s="42">
        <v>0</v>
      </c>
      <c r="AQ23" s="42">
        <v>0</v>
      </c>
      <c r="AR23" s="42">
        <v>0</v>
      </c>
      <c r="AS23" s="42">
        <v>0</v>
      </c>
      <c r="AT23" s="42">
        <v>0</v>
      </c>
      <c r="AU23" s="42">
        <v>0</v>
      </c>
      <c r="AV23" s="42">
        <v>0</v>
      </c>
      <c r="AW23" s="42">
        <v>0</v>
      </c>
      <c r="AX23" s="42">
        <v>0</v>
      </c>
      <c r="AY23" s="42">
        <v>0</v>
      </c>
      <c r="AZ23" s="42">
        <v>0</v>
      </c>
      <c r="BA23" s="42">
        <v>0</v>
      </c>
      <c r="BB23" s="42">
        <v>0</v>
      </c>
      <c r="BC23" s="42">
        <v>0</v>
      </c>
      <c r="BD23" s="42">
        <v>0</v>
      </c>
      <c r="BE23" s="42">
        <v>0</v>
      </c>
      <c r="BF23" s="42">
        <v>0</v>
      </c>
      <c r="BG23" s="42">
        <v>0</v>
      </c>
      <c r="BH23" s="42">
        <v>0</v>
      </c>
      <c r="BI23" s="42">
        <v>0</v>
      </c>
      <c r="BJ23" s="42">
        <v>0</v>
      </c>
      <c r="BK23" s="42">
        <v>0</v>
      </c>
      <c r="BL23" s="42">
        <v>0</v>
      </c>
      <c r="BM23" s="42">
        <v>0</v>
      </c>
      <c r="BN23" s="42">
        <v>0</v>
      </c>
      <c r="BO23" s="42">
        <v>0</v>
      </c>
      <c r="BP23" s="42">
        <v>0</v>
      </c>
      <c r="BQ23" s="42">
        <v>0</v>
      </c>
      <c r="BR23" s="42">
        <v>0</v>
      </c>
      <c r="BS23" s="42">
        <v>0</v>
      </c>
      <c r="BT23" s="42">
        <v>0</v>
      </c>
      <c r="BU23" s="42">
        <v>0</v>
      </c>
      <c r="BV23" s="42">
        <v>0</v>
      </c>
      <c r="BW23" s="42">
        <v>0</v>
      </c>
      <c r="BX23" s="42">
        <v>0</v>
      </c>
      <c r="BY23" s="42">
        <v>0</v>
      </c>
      <c r="BZ23" s="42">
        <v>0</v>
      </c>
      <c r="CA23" s="42">
        <v>0</v>
      </c>
      <c r="CB23" s="42">
        <v>0</v>
      </c>
      <c r="CC23" s="42">
        <v>0</v>
      </c>
      <c r="CD23" s="42">
        <v>0</v>
      </c>
      <c r="CE23" s="42">
        <v>0</v>
      </c>
      <c r="CF23" s="40" t="s">
        <v>81</v>
      </c>
      <c r="CG23" s="50"/>
    </row>
    <row r="24" spans="1:85" ht="31.5" x14ac:dyDescent="0.25">
      <c r="A24" s="20" t="s">
        <v>88</v>
      </c>
      <c r="B24" s="23" t="s">
        <v>89</v>
      </c>
      <c r="C24" s="37" t="s">
        <v>137</v>
      </c>
      <c r="D24" s="29">
        <v>0</v>
      </c>
      <c r="E24" s="42">
        <v>0</v>
      </c>
      <c r="F24" s="42">
        <v>0</v>
      </c>
      <c r="G24" s="42">
        <v>0</v>
      </c>
      <c r="H24" s="42">
        <v>0</v>
      </c>
      <c r="I24" s="42">
        <v>0</v>
      </c>
      <c r="J24" s="42">
        <v>0</v>
      </c>
      <c r="K24" s="42">
        <v>0</v>
      </c>
      <c r="L24" s="42">
        <v>0</v>
      </c>
      <c r="M24" s="42">
        <v>0</v>
      </c>
      <c r="N24" s="42">
        <v>0</v>
      </c>
      <c r="O24" s="42">
        <v>0</v>
      </c>
      <c r="P24" s="42">
        <v>0</v>
      </c>
      <c r="Q24" s="42">
        <v>0</v>
      </c>
      <c r="R24" s="42">
        <v>0</v>
      </c>
      <c r="S24" s="42">
        <v>0</v>
      </c>
      <c r="T24" s="42">
        <v>0</v>
      </c>
      <c r="U24" s="42">
        <v>0</v>
      </c>
      <c r="V24" s="42">
        <v>0</v>
      </c>
      <c r="W24" s="42">
        <v>0</v>
      </c>
      <c r="X24" s="42">
        <v>0</v>
      </c>
      <c r="Y24" s="42">
        <v>0</v>
      </c>
      <c r="Z24" s="42">
        <v>0</v>
      </c>
      <c r="AA24" s="42">
        <v>0</v>
      </c>
      <c r="AB24" s="42">
        <v>0</v>
      </c>
      <c r="AC24" s="42">
        <v>0</v>
      </c>
      <c r="AD24" s="42">
        <v>0</v>
      </c>
      <c r="AE24" s="42">
        <v>0</v>
      </c>
      <c r="AF24" s="42">
        <v>0</v>
      </c>
      <c r="AG24" s="42">
        <v>0</v>
      </c>
      <c r="AH24" s="42">
        <v>0</v>
      </c>
      <c r="AI24" s="42">
        <v>0</v>
      </c>
      <c r="AJ24" s="42">
        <v>0</v>
      </c>
      <c r="AK24" s="42">
        <v>0</v>
      </c>
      <c r="AL24" s="42">
        <v>0</v>
      </c>
      <c r="AM24" s="42">
        <v>0</v>
      </c>
      <c r="AN24" s="42">
        <v>0</v>
      </c>
      <c r="AO24" s="42">
        <v>0</v>
      </c>
      <c r="AP24" s="42">
        <v>0</v>
      </c>
      <c r="AQ24" s="42">
        <v>0</v>
      </c>
      <c r="AR24" s="42">
        <v>0</v>
      </c>
      <c r="AS24" s="42">
        <v>0</v>
      </c>
      <c r="AT24" s="42">
        <v>0</v>
      </c>
      <c r="AU24" s="42">
        <v>0</v>
      </c>
      <c r="AV24" s="42">
        <v>0</v>
      </c>
      <c r="AW24" s="42">
        <v>0</v>
      </c>
      <c r="AX24" s="42">
        <v>0</v>
      </c>
      <c r="AY24" s="42">
        <v>0</v>
      </c>
      <c r="AZ24" s="42">
        <v>0</v>
      </c>
      <c r="BA24" s="42">
        <v>0</v>
      </c>
      <c r="BB24" s="42">
        <v>0</v>
      </c>
      <c r="BC24" s="42">
        <v>0</v>
      </c>
      <c r="BD24" s="42">
        <v>0</v>
      </c>
      <c r="BE24" s="42">
        <v>0</v>
      </c>
      <c r="BF24" s="42">
        <v>0</v>
      </c>
      <c r="BG24" s="42">
        <v>0</v>
      </c>
      <c r="BH24" s="42">
        <v>0</v>
      </c>
      <c r="BI24" s="42">
        <v>0</v>
      </c>
      <c r="BJ24" s="42">
        <v>0</v>
      </c>
      <c r="BK24" s="42">
        <v>0</v>
      </c>
      <c r="BL24" s="42">
        <v>0</v>
      </c>
      <c r="BM24" s="42">
        <v>0</v>
      </c>
      <c r="BN24" s="42">
        <v>0</v>
      </c>
      <c r="BO24" s="42">
        <v>0</v>
      </c>
      <c r="BP24" s="42">
        <v>0</v>
      </c>
      <c r="BQ24" s="42">
        <v>0</v>
      </c>
      <c r="BR24" s="42">
        <v>0</v>
      </c>
      <c r="BS24" s="42">
        <v>0</v>
      </c>
      <c r="BT24" s="42">
        <v>0</v>
      </c>
      <c r="BU24" s="42">
        <v>0</v>
      </c>
      <c r="BV24" s="42">
        <v>0</v>
      </c>
      <c r="BW24" s="42">
        <v>0</v>
      </c>
      <c r="BX24" s="42">
        <v>0</v>
      </c>
      <c r="BY24" s="42">
        <v>0</v>
      </c>
      <c r="BZ24" s="42">
        <v>0</v>
      </c>
      <c r="CA24" s="42">
        <v>0</v>
      </c>
      <c r="CB24" s="42">
        <v>0</v>
      </c>
      <c r="CC24" s="42">
        <v>0</v>
      </c>
      <c r="CD24" s="42">
        <v>0</v>
      </c>
      <c r="CE24" s="42">
        <v>0</v>
      </c>
      <c r="CF24" s="40" t="s">
        <v>81</v>
      </c>
      <c r="CG24" s="50"/>
    </row>
    <row r="25" spans="1:85" x14ac:dyDescent="0.25">
      <c r="A25" s="20" t="s">
        <v>90</v>
      </c>
      <c r="B25" s="23" t="s">
        <v>91</v>
      </c>
      <c r="C25" s="37" t="s">
        <v>137</v>
      </c>
      <c r="D25" s="29">
        <v>0</v>
      </c>
      <c r="E25" s="42">
        <v>0</v>
      </c>
      <c r="F25" s="42">
        <v>0</v>
      </c>
      <c r="G25" s="42">
        <v>0</v>
      </c>
      <c r="H25" s="42">
        <v>0</v>
      </c>
      <c r="I25" s="42">
        <v>0</v>
      </c>
      <c r="J25" s="42">
        <v>0</v>
      </c>
      <c r="K25" s="42">
        <v>0</v>
      </c>
      <c r="L25" s="42">
        <v>0</v>
      </c>
      <c r="M25" s="42">
        <v>0</v>
      </c>
      <c r="N25" s="42">
        <v>0</v>
      </c>
      <c r="O25" s="42">
        <v>0</v>
      </c>
      <c r="P25" s="42">
        <v>0</v>
      </c>
      <c r="Q25" s="42">
        <v>0</v>
      </c>
      <c r="R25" s="42">
        <v>0</v>
      </c>
      <c r="S25" s="42">
        <v>0</v>
      </c>
      <c r="T25" s="42">
        <v>0</v>
      </c>
      <c r="U25" s="42">
        <v>0</v>
      </c>
      <c r="V25" s="42">
        <v>0</v>
      </c>
      <c r="W25" s="42">
        <v>0</v>
      </c>
      <c r="X25" s="42">
        <v>0</v>
      </c>
      <c r="Y25" s="44">
        <v>0</v>
      </c>
      <c r="Z25" s="42">
        <v>0</v>
      </c>
      <c r="AA25" s="42">
        <v>0</v>
      </c>
      <c r="AB25" s="42">
        <v>0</v>
      </c>
      <c r="AC25" s="42">
        <v>0</v>
      </c>
      <c r="AD25" s="42">
        <v>0</v>
      </c>
      <c r="AE25" s="42">
        <v>0</v>
      </c>
      <c r="AF25" s="42">
        <v>0</v>
      </c>
      <c r="AG25" s="42">
        <v>0</v>
      </c>
      <c r="AH25" s="42">
        <v>0</v>
      </c>
      <c r="AI25" s="42">
        <v>0</v>
      </c>
      <c r="AJ25" s="42">
        <v>0</v>
      </c>
      <c r="AK25" s="42">
        <v>0</v>
      </c>
      <c r="AL25" s="42">
        <v>0</v>
      </c>
      <c r="AM25" s="42">
        <v>0</v>
      </c>
      <c r="AN25" s="42">
        <v>0</v>
      </c>
      <c r="AO25" s="42">
        <v>0</v>
      </c>
      <c r="AP25" s="42">
        <v>0</v>
      </c>
      <c r="AQ25" s="42">
        <v>0</v>
      </c>
      <c r="AR25" s="42">
        <v>0</v>
      </c>
      <c r="AS25" s="42">
        <v>0</v>
      </c>
      <c r="AT25" s="42">
        <v>0</v>
      </c>
      <c r="AU25" s="42">
        <v>0</v>
      </c>
      <c r="AV25" s="42">
        <v>0</v>
      </c>
      <c r="AW25" s="42">
        <v>0</v>
      </c>
      <c r="AX25" s="42">
        <v>0</v>
      </c>
      <c r="AY25" s="42">
        <v>0</v>
      </c>
      <c r="AZ25" s="42">
        <v>0</v>
      </c>
      <c r="BA25" s="42">
        <v>0</v>
      </c>
      <c r="BB25" s="42">
        <v>0</v>
      </c>
      <c r="BC25" s="42">
        <v>0</v>
      </c>
      <c r="BD25" s="42">
        <v>0</v>
      </c>
      <c r="BE25" s="42">
        <v>0</v>
      </c>
      <c r="BF25" s="42">
        <v>0</v>
      </c>
      <c r="BG25" s="42">
        <v>0</v>
      </c>
      <c r="BH25" s="42">
        <v>0</v>
      </c>
      <c r="BI25" s="42">
        <v>0</v>
      </c>
      <c r="BJ25" s="42">
        <v>0</v>
      </c>
      <c r="BK25" s="42">
        <v>0</v>
      </c>
      <c r="BL25" s="42">
        <v>0</v>
      </c>
      <c r="BM25" s="42">
        <v>0</v>
      </c>
      <c r="BN25" s="42">
        <v>0</v>
      </c>
      <c r="BO25" s="42">
        <v>0</v>
      </c>
      <c r="BP25" s="42">
        <v>0</v>
      </c>
      <c r="BQ25" s="42">
        <v>0</v>
      </c>
      <c r="BR25" s="42">
        <v>0</v>
      </c>
      <c r="BS25" s="42">
        <v>0</v>
      </c>
      <c r="BT25" s="42">
        <v>0</v>
      </c>
      <c r="BU25" s="42">
        <v>0</v>
      </c>
      <c r="BV25" s="42">
        <v>0</v>
      </c>
      <c r="BW25" s="42">
        <v>0</v>
      </c>
      <c r="BX25" s="42">
        <v>0</v>
      </c>
      <c r="BY25" s="42">
        <v>0</v>
      </c>
      <c r="BZ25" s="42">
        <v>0</v>
      </c>
      <c r="CA25" s="42">
        <v>0</v>
      </c>
      <c r="CB25" s="42">
        <v>0</v>
      </c>
      <c r="CC25" s="42">
        <v>0</v>
      </c>
      <c r="CD25" s="42">
        <v>0</v>
      </c>
      <c r="CE25" s="42">
        <v>0</v>
      </c>
      <c r="CF25" s="40" t="s">
        <v>81</v>
      </c>
      <c r="CG25" s="50"/>
    </row>
    <row r="26" spans="1:85" s="55" customFormat="1" x14ac:dyDescent="0.25">
      <c r="A26" s="24">
        <v>1</v>
      </c>
      <c r="B26" s="24" t="s">
        <v>92</v>
      </c>
      <c r="C26" s="24" t="s">
        <v>137</v>
      </c>
      <c r="D26" s="44">
        <f>D40</f>
        <v>72.84823709961708</v>
      </c>
      <c r="E26" s="44">
        <f t="shared" ref="E26:BK26" si="3">E40</f>
        <v>115.76638912617973</v>
      </c>
      <c r="F26" s="44">
        <f t="shared" si="3"/>
        <v>0</v>
      </c>
      <c r="G26" s="43">
        <f t="shared" si="3"/>
        <v>20.219662174</v>
      </c>
      <c r="H26" s="44">
        <f t="shared" si="3"/>
        <v>0</v>
      </c>
      <c r="I26" s="44">
        <f t="shared" si="3"/>
        <v>0</v>
      </c>
      <c r="J26" s="44">
        <f t="shared" ref="J26:K26" si="4">J40</f>
        <v>421.3</v>
      </c>
      <c r="K26" s="44">
        <f t="shared" si="4"/>
        <v>10</v>
      </c>
      <c r="L26" s="44">
        <f t="shared" si="3"/>
        <v>0</v>
      </c>
      <c r="M26" s="43">
        <f t="shared" si="3"/>
        <v>21.884827349996669</v>
      </c>
      <c r="N26" s="44">
        <f t="shared" si="3"/>
        <v>0</v>
      </c>
      <c r="O26" s="44">
        <f t="shared" si="3"/>
        <v>0</v>
      </c>
      <c r="P26" s="44">
        <f t="shared" si="3"/>
        <v>421.3</v>
      </c>
      <c r="Q26" s="44">
        <f t="shared" si="3"/>
        <v>16</v>
      </c>
      <c r="R26" s="44">
        <f t="shared" si="3"/>
        <v>0</v>
      </c>
      <c r="S26" s="43">
        <f t="shared" si="3"/>
        <v>19.598666611040002</v>
      </c>
      <c r="T26" s="44">
        <f t="shared" si="3"/>
        <v>0</v>
      </c>
      <c r="U26" s="44">
        <f t="shared" si="3"/>
        <v>0</v>
      </c>
      <c r="V26" s="44">
        <f t="shared" si="3"/>
        <v>735.8</v>
      </c>
      <c r="W26" s="44">
        <f t="shared" si="3"/>
        <v>12</v>
      </c>
      <c r="X26" s="44">
        <f t="shared" si="3"/>
        <v>0</v>
      </c>
      <c r="Y26" s="43">
        <f t="shared" si="3"/>
        <v>18.58984482587627</v>
      </c>
      <c r="Z26" s="44">
        <f t="shared" si="3"/>
        <v>0</v>
      </c>
      <c r="AA26" s="44">
        <f t="shared" si="3"/>
        <v>0</v>
      </c>
      <c r="AB26" s="44">
        <f t="shared" si="3"/>
        <v>378.42</v>
      </c>
      <c r="AC26" s="44">
        <f t="shared" si="3"/>
        <v>21</v>
      </c>
      <c r="AD26" s="44">
        <f t="shared" si="3"/>
        <v>0</v>
      </c>
      <c r="AE26" s="43">
        <f t="shared" si="3"/>
        <v>13.644524831846791</v>
      </c>
      <c r="AF26" s="44">
        <f t="shared" si="3"/>
        <v>0</v>
      </c>
      <c r="AG26" s="44">
        <f t="shared" si="3"/>
        <v>0</v>
      </c>
      <c r="AH26" s="44">
        <f t="shared" si="3"/>
        <v>0</v>
      </c>
      <c r="AI26" s="44">
        <f t="shared" si="3"/>
        <v>45</v>
      </c>
      <c r="AJ26" s="44">
        <f t="shared" si="3"/>
        <v>0</v>
      </c>
      <c r="AK26" s="43">
        <f t="shared" si="3"/>
        <v>17.268113116996535</v>
      </c>
      <c r="AL26" s="44">
        <f t="shared" si="3"/>
        <v>0</v>
      </c>
      <c r="AM26" s="44">
        <f t="shared" si="3"/>
        <v>0</v>
      </c>
      <c r="AN26" s="44">
        <f t="shared" si="3"/>
        <v>164.2</v>
      </c>
      <c r="AO26" s="44">
        <f t="shared" si="3"/>
        <v>16</v>
      </c>
      <c r="AP26" s="44">
        <f t="shared" si="3"/>
        <v>0</v>
      </c>
      <c r="AQ26" s="43">
        <f t="shared" si="3"/>
        <v>9.3941794180130636</v>
      </c>
      <c r="AR26" s="44">
        <f t="shared" si="3"/>
        <v>0</v>
      </c>
      <c r="AS26" s="44">
        <f t="shared" si="3"/>
        <v>0</v>
      </c>
      <c r="AT26" s="44">
        <f t="shared" si="3"/>
        <v>0</v>
      </c>
      <c r="AU26" s="44">
        <f t="shared" si="3"/>
        <v>30</v>
      </c>
      <c r="AV26" s="44">
        <f t="shared" si="3"/>
        <v>0</v>
      </c>
      <c r="AW26" s="43">
        <f t="shared" si="3"/>
        <v>13.527156142426277</v>
      </c>
      <c r="AX26" s="44">
        <f t="shared" si="3"/>
        <v>0</v>
      </c>
      <c r="AY26" s="44">
        <f t="shared" si="3"/>
        <v>0</v>
      </c>
      <c r="AZ26" s="44">
        <f t="shared" si="3"/>
        <v>148</v>
      </c>
      <c r="BA26" s="44">
        <f t="shared" si="3"/>
        <v>30</v>
      </c>
      <c r="BB26" s="44">
        <f t="shared" si="3"/>
        <v>0</v>
      </c>
      <c r="BC26" s="43">
        <f t="shared" si="3"/>
        <v>9.9912040647172287</v>
      </c>
      <c r="BD26" s="44">
        <f t="shared" si="3"/>
        <v>0</v>
      </c>
      <c r="BE26" s="44">
        <f t="shared" si="3"/>
        <v>0</v>
      </c>
      <c r="BF26" s="44">
        <f t="shared" si="3"/>
        <v>0</v>
      </c>
      <c r="BG26" s="44">
        <f t="shared" si="3"/>
        <v>36</v>
      </c>
      <c r="BH26" s="44">
        <f t="shared" si="3"/>
        <v>0</v>
      </c>
      <c r="BI26" s="43">
        <f t="shared" si="3"/>
        <v>13.794597915051535</v>
      </c>
      <c r="BJ26" s="44">
        <f t="shared" si="3"/>
        <v>0</v>
      </c>
      <c r="BK26" s="44">
        <f t="shared" si="3"/>
        <v>0</v>
      </c>
      <c r="BL26" s="44">
        <f t="shared" ref="BL26:CE26" si="5">BL40</f>
        <v>215.1</v>
      </c>
      <c r="BM26" s="44">
        <f t="shared" si="5"/>
        <v>10</v>
      </c>
      <c r="BN26" s="44">
        <f t="shared" si="5"/>
        <v>0</v>
      </c>
      <c r="BO26" s="43">
        <f t="shared" si="5"/>
        <v>30.70184977583245</v>
      </c>
      <c r="BP26" s="44">
        <f t="shared" si="5"/>
        <v>0</v>
      </c>
      <c r="BQ26" s="44">
        <f t="shared" si="5"/>
        <v>0</v>
      </c>
      <c r="BR26" s="44">
        <f t="shared" si="5"/>
        <v>215.4</v>
      </c>
      <c r="BS26" s="44">
        <f t="shared" si="5"/>
        <v>15</v>
      </c>
      <c r="BT26" s="44">
        <f t="shared" si="5"/>
        <v>0</v>
      </c>
      <c r="BU26" s="44">
        <f t="shared" si="5"/>
        <v>83.330424701449516</v>
      </c>
      <c r="BV26" s="44">
        <f t="shared" si="5"/>
        <v>0</v>
      </c>
      <c r="BW26" s="44">
        <f t="shared" si="5"/>
        <v>0</v>
      </c>
      <c r="BX26" s="44">
        <f t="shared" si="5"/>
        <v>951.2</v>
      </c>
      <c r="BY26" s="44">
        <f t="shared" si="5"/>
        <v>138</v>
      </c>
      <c r="BZ26" s="44">
        <f t="shared" si="5"/>
        <v>0</v>
      </c>
      <c r="CA26" s="44">
        <f t="shared" si="5"/>
        <v>93.881561776183062</v>
      </c>
      <c r="CB26" s="44">
        <f t="shared" si="5"/>
        <v>0</v>
      </c>
      <c r="CC26" s="44">
        <f t="shared" si="5"/>
        <v>0</v>
      </c>
      <c r="CD26" s="44">
        <f t="shared" si="5"/>
        <v>1121.1200000000001</v>
      </c>
      <c r="CE26" s="44">
        <f t="shared" si="5"/>
        <v>92</v>
      </c>
      <c r="CF26" s="43" t="s">
        <v>81</v>
      </c>
      <c r="CG26" s="54"/>
    </row>
    <row r="27" spans="1:85" x14ac:dyDescent="0.25">
      <c r="A27" s="41" t="s">
        <v>93</v>
      </c>
      <c r="B27" s="21" t="s">
        <v>94</v>
      </c>
      <c r="C27" s="37" t="s">
        <v>137</v>
      </c>
      <c r="D27" s="29">
        <v>0</v>
      </c>
      <c r="E27" s="40">
        <f t="shared" ref="E27:E39" si="6">CA27</f>
        <v>0</v>
      </c>
      <c r="F27" s="22">
        <v>0</v>
      </c>
      <c r="G27" s="44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44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44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44">
        <v>0</v>
      </c>
      <c r="Z27" s="22">
        <v>0</v>
      </c>
      <c r="AA27" s="22">
        <v>0</v>
      </c>
      <c r="AB27" s="22">
        <v>0</v>
      </c>
      <c r="AC27" s="22">
        <v>0</v>
      </c>
      <c r="AD27" s="22">
        <v>0</v>
      </c>
      <c r="AE27" s="44">
        <v>0</v>
      </c>
      <c r="AF27" s="22">
        <v>0</v>
      </c>
      <c r="AG27" s="22">
        <v>0</v>
      </c>
      <c r="AH27" s="22">
        <v>0</v>
      </c>
      <c r="AI27" s="22">
        <v>0</v>
      </c>
      <c r="AJ27" s="22">
        <v>0</v>
      </c>
      <c r="AK27" s="44">
        <v>0</v>
      </c>
      <c r="AL27" s="22">
        <v>0</v>
      </c>
      <c r="AM27" s="22">
        <v>0</v>
      </c>
      <c r="AN27" s="22">
        <v>0</v>
      </c>
      <c r="AO27" s="22">
        <v>0</v>
      </c>
      <c r="AP27" s="22">
        <v>0</v>
      </c>
      <c r="AQ27" s="44">
        <v>0</v>
      </c>
      <c r="AR27" s="22">
        <v>0</v>
      </c>
      <c r="AS27" s="22">
        <v>0</v>
      </c>
      <c r="AT27" s="22">
        <v>0</v>
      </c>
      <c r="AU27" s="22">
        <v>0</v>
      </c>
      <c r="AV27" s="22">
        <v>0</v>
      </c>
      <c r="AW27" s="44">
        <v>0</v>
      </c>
      <c r="AX27" s="22">
        <v>0</v>
      </c>
      <c r="AY27" s="22">
        <v>0</v>
      </c>
      <c r="AZ27" s="22">
        <v>0</v>
      </c>
      <c r="BA27" s="22">
        <v>0</v>
      </c>
      <c r="BB27" s="22">
        <v>0</v>
      </c>
      <c r="BC27" s="44">
        <v>0</v>
      </c>
      <c r="BD27" s="22">
        <v>0</v>
      </c>
      <c r="BE27" s="22">
        <v>0</v>
      </c>
      <c r="BF27" s="22">
        <v>0</v>
      </c>
      <c r="BG27" s="22">
        <v>0</v>
      </c>
      <c r="BH27" s="30">
        <v>0</v>
      </c>
      <c r="BI27" s="44">
        <v>0</v>
      </c>
      <c r="BJ27" s="22">
        <v>0</v>
      </c>
      <c r="BK27" s="22">
        <v>0</v>
      </c>
      <c r="BL27" s="22">
        <v>0</v>
      </c>
      <c r="BM27" s="22">
        <v>0</v>
      </c>
      <c r="BN27" s="22">
        <v>0</v>
      </c>
      <c r="BO27" s="42">
        <v>0</v>
      </c>
      <c r="BP27" s="22">
        <v>0</v>
      </c>
      <c r="BQ27" s="22">
        <v>0</v>
      </c>
      <c r="BR27" s="22">
        <v>0</v>
      </c>
      <c r="BS27" s="22">
        <v>0</v>
      </c>
      <c r="BT27" s="30">
        <v>0</v>
      </c>
      <c r="BU27" s="40">
        <v>0</v>
      </c>
      <c r="BV27" s="22">
        <v>0</v>
      </c>
      <c r="BW27" s="22">
        <v>0</v>
      </c>
      <c r="BX27" s="22">
        <v>0</v>
      </c>
      <c r="BY27" s="22">
        <v>0</v>
      </c>
      <c r="BZ27" s="22">
        <v>0</v>
      </c>
      <c r="CA27" s="22">
        <v>0</v>
      </c>
      <c r="CB27" s="22">
        <v>0</v>
      </c>
      <c r="CC27" s="22">
        <v>0</v>
      </c>
      <c r="CD27" s="22">
        <v>0</v>
      </c>
      <c r="CE27" s="22">
        <v>0</v>
      </c>
      <c r="CF27" s="40" t="s">
        <v>81</v>
      </c>
      <c r="CG27" s="50"/>
    </row>
    <row r="28" spans="1:85" outlineLevel="1" x14ac:dyDescent="0.25">
      <c r="A28" s="41" t="s">
        <v>95</v>
      </c>
      <c r="B28" s="21" t="s">
        <v>96</v>
      </c>
      <c r="C28" s="37" t="s">
        <v>137</v>
      </c>
      <c r="D28" s="29">
        <v>0</v>
      </c>
      <c r="E28" s="40">
        <f t="shared" si="6"/>
        <v>0</v>
      </c>
      <c r="F28" s="22">
        <v>0</v>
      </c>
      <c r="G28" s="4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4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4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42">
        <v>0</v>
      </c>
      <c r="Z28" s="22">
        <v>0</v>
      </c>
      <c r="AA28" s="22">
        <v>0</v>
      </c>
      <c r="AB28" s="22">
        <v>0</v>
      </c>
      <c r="AC28" s="22">
        <v>0</v>
      </c>
      <c r="AD28" s="22">
        <v>0</v>
      </c>
      <c r="AE28" s="42">
        <v>0</v>
      </c>
      <c r="AF28" s="22">
        <v>0</v>
      </c>
      <c r="AG28" s="22">
        <v>0</v>
      </c>
      <c r="AH28" s="22">
        <v>0</v>
      </c>
      <c r="AI28" s="22">
        <v>0</v>
      </c>
      <c r="AJ28" s="22">
        <v>0</v>
      </c>
      <c r="AK28" s="42">
        <v>0</v>
      </c>
      <c r="AL28" s="22">
        <v>0</v>
      </c>
      <c r="AM28" s="22">
        <v>0</v>
      </c>
      <c r="AN28" s="22">
        <v>0</v>
      </c>
      <c r="AO28" s="22">
        <v>0</v>
      </c>
      <c r="AP28" s="22">
        <v>0</v>
      </c>
      <c r="AQ28" s="42">
        <v>0</v>
      </c>
      <c r="AR28" s="22">
        <v>0</v>
      </c>
      <c r="AS28" s="22">
        <v>0</v>
      </c>
      <c r="AT28" s="22">
        <v>0</v>
      </c>
      <c r="AU28" s="22">
        <v>0</v>
      </c>
      <c r="AV28" s="22">
        <v>0</v>
      </c>
      <c r="AW28" s="42">
        <v>0</v>
      </c>
      <c r="AX28" s="22">
        <v>0</v>
      </c>
      <c r="AY28" s="22">
        <v>0</v>
      </c>
      <c r="AZ28" s="22">
        <v>0</v>
      </c>
      <c r="BA28" s="22">
        <v>0</v>
      </c>
      <c r="BB28" s="22">
        <v>0</v>
      </c>
      <c r="BC28" s="42">
        <v>0</v>
      </c>
      <c r="BD28" s="22">
        <v>0</v>
      </c>
      <c r="BE28" s="22">
        <v>0</v>
      </c>
      <c r="BF28" s="22">
        <v>0</v>
      </c>
      <c r="BG28" s="22">
        <v>0</v>
      </c>
      <c r="BH28" s="30">
        <v>0</v>
      </c>
      <c r="BI28" s="42">
        <v>0</v>
      </c>
      <c r="BJ28" s="22">
        <v>0</v>
      </c>
      <c r="BK28" s="22">
        <v>0</v>
      </c>
      <c r="BL28" s="22">
        <v>0</v>
      </c>
      <c r="BM28" s="22">
        <v>0</v>
      </c>
      <c r="BN28" s="22">
        <v>0</v>
      </c>
      <c r="BO28" s="42">
        <v>0</v>
      </c>
      <c r="BP28" s="22">
        <v>0</v>
      </c>
      <c r="BQ28" s="22">
        <v>0</v>
      </c>
      <c r="BR28" s="22">
        <v>0</v>
      </c>
      <c r="BS28" s="22">
        <v>0</v>
      </c>
      <c r="BT28" s="30">
        <v>0</v>
      </c>
      <c r="BU28" s="40">
        <v>0</v>
      </c>
      <c r="BV28" s="22">
        <v>0</v>
      </c>
      <c r="BW28" s="22">
        <v>0</v>
      </c>
      <c r="BX28" s="22">
        <v>0</v>
      </c>
      <c r="BY28" s="22">
        <v>0</v>
      </c>
      <c r="BZ28" s="22">
        <v>0</v>
      </c>
      <c r="CA28" s="22">
        <v>0</v>
      </c>
      <c r="CB28" s="22">
        <v>0</v>
      </c>
      <c r="CC28" s="22">
        <v>0</v>
      </c>
      <c r="CD28" s="22">
        <v>0</v>
      </c>
      <c r="CE28" s="22">
        <v>0</v>
      </c>
      <c r="CF28" s="40" t="s">
        <v>81</v>
      </c>
      <c r="CG28" s="50"/>
    </row>
    <row r="29" spans="1:85" ht="31.5" outlineLevel="1" x14ac:dyDescent="0.25">
      <c r="A29" s="41" t="s">
        <v>97</v>
      </c>
      <c r="B29" s="21" t="s">
        <v>98</v>
      </c>
      <c r="C29" s="37" t="s">
        <v>137</v>
      </c>
      <c r="D29" s="29">
        <v>0</v>
      </c>
      <c r="E29" s="40">
        <f t="shared" si="6"/>
        <v>0</v>
      </c>
      <c r="F29" s="22">
        <v>0</v>
      </c>
      <c r="G29" s="4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4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4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42">
        <v>0</v>
      </c>
      <c r="Z29" s="22">
        <v>0</v>
      </c>
      <c r="AA29" s="22">
        <v>0</v>
      </c>
      <c r="AB29" s="22">
        <v>0</v>
      </c>
      <c r="AC29" s="22">
        <v>0</v>
      </c>
      <c r="AD29" s="22">
        <v>0</v>
      </c>
      <c r="AE29" s="42">
        <v>0</v>
      </c>
      <c r="AF29" s="22">
        <v>0</v>
      </c>
      <c r="AG29" s="22">
        <v>0</v>
      </c>
      <c r="AH29" s="22">
        <v>0</v>
      </c>
      <c r="AI29" s="22">
        <v>0</v>
      </c>
      <c r="AJ29" s="22">
        <v>0</v>
      </c>
      <c r="AK29" s="42">
        <v>0</v>
      </c>
      <c r="AL29" s="22">
        <v>0</v>
      </c>
      <c r="AM29" s="22">
        <v>0</v>
      </c>
      <c r="AN29" s="22">
        <v>0</v>
      </c>
      <c r="AO29" s="22">
        <v>0</v>
      </c>
      <c r="AP29" s="22">
        <v>0</v>
      </c>
      <c r="AQ29" s="42">
        <v>0</v>
      </c>
      <c r="AR29" s="22">
        <v>0</v>
      </c>
      <c r="AS29" s="22">
        <v>0</v>
      </c>
      <c r="AT29" s="22">
        <v>0</v>
      </c>
      <c r="AU29" s="22">
        <v>0</v>
      </c>
      <c r="AV29" s="22">
        <v>0</v>
      </c>
      <c r="AW29" s="42">
        <v>0</v>
      </c>
      <c r="AX29" s="22">
        <v>0</v>
      </c>
      <c r="AY29" s="22">
        <v>0</v>
      </c>
      <c r="AZ29" s="22">
        <v>0</v>
      </c>
      <c r="BA29" s="22">
        <v>0</v>
      </c>
      <c r="BB29" s="22">
        <v>0</v>
      </c>
      <c r="BC29" s="42">
        <v>0</v>
      </c>
      <c r="BD29" s="22">
        <v>0</v>
      </c>
      <c r="BE29" s="22">
        <v>0</v>
      </c>
      <c r="BF29" s="22">
        <v>0</v>
      </c>
      <c r="BG29" s="22">
        <v>0</v>
      </c>
      <c r="BH29" s="30">
        <v>0</v>
      </c>
      <c r="BI29" s="42">
        <v>0</v>
      </c>
      <c r="BJ29" s="22">
        <v>0</v>
      </c>
      <c r="BK29" s="22">
        <v>0</v>
      </c>
      <c r="BL29" s="22">
        <v>0</v>
      </c>
      <c r="BM29" s="22">
        <v>0</v>
      </c>
      <c r="BN29" s="22">
        <v>0</v>
      </c>
      <c r="BO29" s="42">
        <v>0</v>
      </c>
      <c r="BP29" s="22">
        <v>0</v>
      </c>
      <c r="BQ29" s="22">
        <v>0</v>
      </c>
      <c r="BR29" s="22">
        <v>0</v>
      </c>
      <c r="BS29" s="22">
        <v>0</v>
      </c>
      <c r="BT29" s="30">
        <v>0</v>
      </c>
      <c r="BU29" s="40">
        <v>0</v>
      </c>
      <c r="BV29" s="22">
        <v>0</v>
      </c>
      <c r="BW29" s="22">
        <v>0</v>
      </c>
      <c r="BX29" s="22">
        <v>0</v>
      </c>
      <c r="BY29" s="22">
        <v>0</v>
      </c>
      <c r="BZ29" s="22">
        <v>0</v>
      </c>
      <c r="CA29" s="22">
        <v>0</v>
      </c>
      <c r="CB29" s="22">
        <v>0</v>
      </c>
      <c r="CC29" s="22">
        <v>0</v>
      </c>
      <c r="CD29" s="22">
        <v>0</v>
      </c>
      <c r="CE29" s="22">
        <v>0</v>
      </c>
      <c r="CF29" s="40" t="s">
        <v>81</v>
      </c>
      <c r="CG29" s="50"/>
    </row>
    <row r="30" spans="1:85" ht="31.5" outlineLevel="1" x14ac:dyDescent="0.25">
      <c r="A30" s="41" t="s">
        <v>99</v>
      </c>
      <c r="B30" s="21" t="s">
        <v>100</v>
      </c>
      <c r="C30" s="37" t="s">
        <v>137</v>
      </c>
      <c r="D30" s="29">
        <v>0</v>
      </c>
      <c r="E30" s="40">
        <f t="shared" si="6"/>
        <v>0</v>
      </c>
      <c r="F30" s="22">
        <v>0</v>
      </c>
      <c r="G30" s="4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4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4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4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42">
        <v>0</v>
      </c>
      <c r="AF30" s="22">
        <v>0</v>
      </c>
      <c r="AG30" s="22">
        <v>0</v>
      </c>
      <c r="AH30" s="22">
        <v>0</v>
      </c>
      <c r="AI30" s="22">
        <v>0</v>
      </c>
      <c r="AJ30" s="22">
        <v>0</v>
      </c>
      <c r="AK30" s="42">
        <v>0</v>
      </c>
      <c r="AL30" s="22">
        <v>0</v>
      </c>
      <c r="AM30" s="22">
        <v>0</v>
      </c>
      <c r="AN30" s="22">
        <v>0</v>
      </c>
      <c r="AO30" s="22">
        <v>0</v>
      </c>
      <c r="AP30" s="22">
        <v>0</v>
      </c>
      <c r="AQ30" s="42">
        <v>0</v>
      </c>
      <c r="AR30" s="22">
        <v>0</v>
      </c>
      <c r="AS30" s="22">
        <v>0</v>
      </c>
      <c r="AT30" s="22">
        <v>0</v>
      </c>
      <c r="AU30" s="22">
        <v>0</v>
      </c>
      <c r="AV30" s="22">
        <v>0</v>
      </c>
      <c r="AW30" s="42">
        <v>0</v>
      </c>
      <c r="AX30" s="22">
        <v>0</v>
      </c>
      <c r="AY30" s="22">
        <v>0</v>
      </c>
      <c r="AZ30" s="22">
        <v>0</v>
      </c>
      <c r="BA30" s="22">
        <v>0</v>
      </c>
      <c r="BB30" s="22">
        <v>0</v>
      </c>
      <c r="BC30" s="42">
        <v>0</v>
      </c>
      <c r="BD30" s="22">
        <v>0</v>
      </c>
      <c r="BE30" s="22">
        <v>0</v>
      </c>
      <c r="BF30" s="22">
        <v>0</v>
      </c>
      <c r="BG30" s="22">
        <v>0</v>
      </c>
      <c r="BH30" s="30">
        <v>0</v>
      </c>
      <c r="BI30" s="42">
        <v>0</v>
      </c>
      <c r="BJ30" s="22">
        <v>0</v>
      </c>
      <c r="BK30" s="22">
        <v>0</v>
      </c>
      <c r="BL30" s="22">
        <v>0</v>
      </c>
      <c r="BM30" s="22">
        <v>0</v>
      </c>
      <c r="BN30" s="22">
        <v>0</v>
      </c>
      <c r="BO30" s="42">
        <v>0</v>
      </c>
      <c r="BP30" s="22">
        <v>0</v>
      </c>
      <c r="BQ30" s="22">
        <v>0</v>
      </c>
      <c r="BR30" s="22">
        <v>0</v>
      </c>
      <c r="BS30" s="22">
        <v>0</v>
      </c>
      <c r="BT30" s="30">
        <v>0</v>
      </c>
      <c r="BU30" s="40">
        <v>0</v>
      </c>
      <c r="BV30" s="22">
        <v>0</v>
      </c>
      <c r="BW30" s="22">
        <v>0</v>
      </c>
      <c r="BX30" s="22">
        <v>0</v>
      </c>
      <c r="BY30" s="22">
        <v>0</v>
      </c>
      <c r="BZ30" s="22">
        <v>0</v>
      </c>
      <c r="CA30" s="22">
        <v>0</v>
      </c>
      <c r="CB30" s="22">
        <v>0</v>
      </c>
      <c r="CC30" s="22">
        <v>0</v>
      </c>
      <c r="CD30" s="22">
        <v>0</v>
      </c>
      <c r="CE30" s="22">
        <v>0</v>
      </c>
      <c r="CF30" s="40" t="s">
        <v>81</v>
      </c>
      <c r="CG30" s="50"/>
    </row>
    <row r="31" spans="1:85" ht="31.5" outlineLevel="1" x14ac:dyDescent="0.25">
      <c r="A31" s="41" t="s">
        <v>101</v>
      </c>
      <c r="B31" s="21" t="s">
        <v>102</v>
      </c>
      <c r="C31" s="37" t="s">
        <v>137</v>
      </c>
      <c r="D31" s="29">
        <v>0</v>
      </c>
      <c r="E31" s="40">
        <f t="shared" si="6"/>
        <v>0</v>
      </c>
      <c r="F31" s="22">
        <v>0</v>
      </c>
      <c r="G31" s="4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4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4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42">
        <v>0</v>
      </c>
      <c r="Z31" s="22">
        <v>0</v>
      </c>
      <c r="AA31" s="22">
        <v>0</v>
      </c>
      <c r="AB31" s="22">
        <v>0</v>
      </c>
      <c r="AC31" s="22">
        <v>0</v>
      </c>
      <c r="AD31" s="22">
        <v>0</v>
      </c>
      <c r="AE31" s="42">
        <v>0</v>
      </c>
      <c r="AF31" s="22">
        <v>0</v>
      </c>
      <c r="AG31" s="22">
        <v>0</v>
      </c>
      <c r="AH31" s="22">
        <v>0</v>
      </c>
      <c r="AI31" s="22">
        <v>0</v>
      </c>
      <c r="AJ31" s="22">
        <v>0</v>
      </c>
      <c r="AK31" s="42">
        <v>0</v>
      </c>
      <c r="AL31" s="22">
        <v>0</v>
      </c>
      <c r="AM31" s="22">
        <v>0</v>
      </c>
      <c r="AN31" s="22">
        <v>0</v>
      </c>
      <c r="AO31" s="22">
        <v>0</v>
      </c>
      <c r="AP31" s="22">
        <v>0</v>
      </c>
      <c r="AQ31" s="42">
        <v>0</v>
      </c>
      <c r="AR31" s="22">
        <v>0</v>
      </c>
      <c r="AS31" s="22">
        <v>0</v>
      </c>
      <c r="AT31" s="22">
        <v>0</v>
      </c>
      <c r="AU31" s="22">
        <v>0</v>
      </c>
      <c r="AV31" s="22">
        <v>0</v>
      </c>
      <c r="AW31" s="42">
        <v>0</v>
      </c>
      <c r="AX31" s="22">
        <v>0</v>
      </c>
      <c r="AY31" s="22">
        <v>0</v>
      </c>
      <c r="AZ31" s="22">
        <v>0</v>
      </c>
      <c r="BA31" s="22">
        <v>0</v>
      </c>
      <c r="BB31" s="22">
        <v>0</v>
      </c>
      <c r="BC31" s="42">
        <v>0</v>
      </c>
      <c r="BD31" s="22">
        <v>0</v>
      </c>
      <c r="BE31" s="22">
        <v>0</v>
      </c>
      <c r="BF31" s="22">
        <v>0</v>
      </c>
      <c r="BG31" s="22">
        <v>0</v>
      </c>
      <c r="BH31" s="30">
        <v>0</v>
      </c>
      <c r="BI31" s="42">
        <v>0</v>
      </c>
      <c r="BJ31" s="22">
        <v>0</v>
      </c>
      <c r="BK31" s="22">
        <v>0</v>
      </c>
      <c r="BL31" s="22">
        <v>0</v>
      </c>
      <c r="BM31" s="22">
        <v>0</v>
      </c>
      <c r="BN31" s="22">
        <v>0</v>
      </c>
      <c r="BO31" s="42">
        <v>0</v>
      </c>
      <c r="BP31" s="22">
        <v>0</v>
      </c>
      <c r="BQ31" s="22">
        <v>0</v>
      </c>
      <c r="BR31" s="22">
        <v>0</v>
      </c>
      <c r="BS31" s="22">
        <v>0</v>
      </c>
      <c r="BT31" s="30">
        <v>0</v>
      </c>
      <c r="BU31" s="40">
        <v>0</v>
      </c>
      <c r="BV31" s="22">
        <v>0</v>
      </c>
      <c r="BW31" s="22">
        <v>0</v>
      </c>
      <c r="BX31" s="22">
        <v>0</v>
      </c>
      <c r="BY31" s="22">
        <v>0</v>
      </c>
      <c r="BZ31" s="22">
        <v>0</v>
      </c>
      <c r="CA31" s="22">
        <v>0</v>
      </c>
      <c r="CB31" s="22">
        <v>0</v>
      </c>
      <c r="CC31" s="22">
        <v>0</v>
      </c>
      <c r="CD31" s="22">
        <v>0</v>
      </c>
      <c r="CE31" s="22">
        <v>0</v>
      </c>
      <c r="CF31" s="40" t="s">
        <v>81</v>
      </c>
      <c r="CG31" s="50"/>
    </row>
    <row r="32" spans="1:85" ht="41.25" customHeight="1" outlineLevel="1" x14ac:dyDescent="0.25">
      <c r="A32" s="41" t="s">
        <v>103</v>
      </c>
      <c r="B32" s="21" t="s">
        <v>104</v>
      </c>
      <c r="C32" s="37" t="s">
        <v>137</v>
      </c>
      <c r="D32" s="29">
        <v>0</v>
      </c>
      <c r="E32" s="40">
        <f t="shared" si="6"/>
        <v>0</v>
      </c>
      <c r="F32" s="22">
        <v>0</v>
      </c>
      <c r="G32" s="4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4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4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42">
        <v>0</v>
      </c>
      <c r="Z32" s="22">
        <v>0</v>
      </c>
      <c r="AA32" s="22">
        <v>0</v>
      </c>
      <c r="AB32" s="22">
        <v>0</v>
      </c>
      <c r="AC32" s="22">
        <v>0</v>
      </c>
      <c r="AD32" s="22">
        <v>0</v>
      </c>
      <c r="AE32" s="42">
        <v>0</v>
      </c>
      <c r="AF32" s="22">
        <v>0</v>
      </c>
      <c r="AG32" s="22">
        <v>0</v>
      </c>
      <c r="AH32" s="22">
        <v>0</v>
      </c>
      <c r="AI32" s="22">
        <v>0</v>
      </c>
      <c r="AJ32" s="22">
        <v>0</v>
      </c>
      <c r="AK32" s="42">
        <v>0</v>
      </c>
      <c r="AL32" s="22">
        <v>0</v>
      </c>
      <c r="AM32" s="22">
        <v>0</v>
      </c>
      <c r="AN32" s="22">
        <v>0</v>
      </c>
      <c r="AO32" s="22">
        <v>0</v>
      </c>
      <c r="AP32" s="22">
        <v>0</v>
      </c>
      <c r="AQ32" s="42">
        <v>0</v>
      </c>
      <c r="AR32" s="22">
        <v>0</v>
      </c>
      <c r="AS32" s="22">
        <v>0</v>
      </c>
      <c r="AT32" s="22">
        <v>0</v>
      </c>
      <c r="AU32" s="22">
        <v>0</v>
      </c>
      <c r="AV32" s="22">
        <v>0</v>
      </c>
      <c r="AW32" s="42">
        <v>0</v>
      </c>
      <c r="AX32" s="22">
        <v>0</v>
      </c>
      <c r="AY32" s="22">
        <v>0</v>
      </c>
      <c r="AZ32" s="22">
        <v>0</v>
      </c>
      <c r="BA32" s="22">
        <v>0</v>
      </c>
      <c r="BB32" s="22">
        <v>0</v>
      </c>
      <c r="BC32" s="42">
        <v>0</v>
      </c>
      <c r="BD32" s="22">
        <v>0</v>
      </c>
      <c r="BE32" s="22">
        <v>0</v>
      </c>
      <c r="BF32" s="22">
        <v>0</v>
      </c>
      <c r="BG32" s="22">
        <v>0</v>
      </c>
      <c r="BH32" s="30">
        <v>0</v>
      </c>
      <c r="BI32" s="42">
        <v>0</v>
      </c>
      <c r="BJ32" s="22">
        <v>0</v>
      </c>
      <c r="BK32" s="22">
        <v>0</v>
      </c>
      <c r="BL32" s="22">
        <v>0</v>
      </c>
      <c r="BM32" s="22">
        <v>0</v>
      </c>
      <c r="BN32" s="22">
        <v>0</v>
      </c>
      <c r="BO32" s="42">
        <v>0</v>
      </c>
      <c r="BP32" s="22">
        <v>0</v>
      </c>
      <c r="BQ32" s="22">
        <v>0</v>
      </c>
      <c r="BR32" s="22">
        <v>0</v>
      </c>
      <c r="BS32" s="22">
        <v>0</v>
      </c>
      <c r="BT32" s="30">
        <v>0</v>
      </c>
      <c r="BU32" s="40">
        <v>0</v>
      </c>
      <c r="BV32" s="22">
        <v>0</v>
      </c>
      <c r="BW32" s="22">
        <v>0</v>
      </c>
      <c r="BX32" s="22">
        <v>0</v>
      </c>
      <c r="BY32" s="22">
        <v>0</v>
      </c>
      <c r="BZ32" s="22">
        <v>0</v>
      </c>
      <c r="CA32" s="22">
        <v>0</v>
      </c>
      <c r="CB32" s="22">
        <v>0</v>
      </c>
      <c r="CC32" s="22">
        <v>0</v>
      </c>
      <c r="CD32" s="22">
        <v>0</v>
      </c>
      <c r="CE32" s="22">
        <v>0</v>
      </c>
      <c r="CF32" s="40" t="s">
        <v>81</v>
      </c>
      <c r="CG32" s="50"/>
    </row>
    <row r="33" spans="1:85" ht="33.75" customHeight="1" x14ac:dyDescent="0.25">
      <c r="A33" s="41" t="s">
        <v>105</v>
      </c>
      <c r="B33" s="21" t="s">
        <v>106</v>
      </c>
      <c r="C33" s="37" t="s">
        <v>137</v>
      </c>
      <c r="D33" s="29">
        <v>0</v>
      </c>
      <c r="E33" s="40">
        <f t="shared" si="6"/>
        <v>0</v>
      </c>
      <c r="F33" s="22">
        <v>0</v>
      </c>
      <c r="G33" s="4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4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4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42">
        <v>0</v>
      </c>
      <c r="Z33" s="22">
        <v>0</v>
      </c>
      <c r="AA33" s="22">
        <v>0</v>
      </c>
      <c r="AB33" s="22">
        <v>0</v>
      </c>
      <c r="AC33" s="22">
        <v>0</v>
      </c>
      <c r="AD33" s="22">
        <v>0</v>
      </c>
      <c r="AE33" s="42">
        <v>0</v>
      </c>
      <c r="AF33" s="22">
        <v>0</v>
      </c>
      <c r="AG33" s="22">
        <v>0</v>
      </c>
      <c r="AH33" s="22">
        <v>0</v>
      </c>
      <c r="AI33" s="22">
        <v>0</v>
      </c>
      <c r="AJ33" s="22">
        <v>0</v>
      </c>
      <c r="AK33" s="42">
        <v>0</v>
      </c>
      <c r="AL33" s="22">
        <v>0</v>
      </c>
      <c r="AM33" s="22">
        <v>0</v>
      </c>
      <c r="AN33" s="22">
        <v>0</v>
      </c>
      <c r="AO33" s="22">
        <v>0</v>
      </c>
      <c r="AP33" s="22">
        <v>0</v>
      </c>
      <c r="AQ33" s="42">
        <v>0</v>
      </c>
      <c r="AR33" s="22">
        <v>0</v>
      </c>
      <c r="AS33" s="22">
        <v>0</v>
      </c>
      <c r="AT33" s="22">
        <v>0</v>
      </c>
      <c r="AU33" s="22">
        <v>0</v>
      </c>
      <c r="AV33" s="22">
        <v>0</v>
      </c>
      <c r="AW33" s="42">
        <v>0</v>
      </c>
      <c r="AX33" s="22">
        <v>0</v>
      </c>
      <c r="AY33" s="22">
        <v>0</v>
      </c>
      <c r="AZ33" s="22">
        <v>0</v>
      </c>
      <c r="BA33" s="22">
        <v>0</v>
      </c>
      <c r="BB33" s="22">
        <v>0</v>
      </c>
      <c r="BC33" s="42">
        <v>0</v>
      </c>
      <c r="BD33" s="22">
        <v>0</v>
      </c>
      <c r="BE33" s="22">
        <v>0</v>
      </c>
      <c r="BF33" s="22">
        <v>0</v>
      </c>
      <c r="BG33" s="22">
        <v>0</v>
      </c>
      <c r="BH33" s="30">
        <v>0</v>
      </c>
      <c r="BI33" s="42">
        <v>0</v>
      </c>
      <c r="BJ33" s="22">
        <v>0</v>
      </c>
      <c r="BK33" s="22">
        <v>0</v>
      </c>
      <c r="BL33" s="22">
        <v>0</v>
      </c>
      <c r="BM33" s="22">
        <v>0</v>
      </c>
      <c r="BN33" s="22">
        <v>0</v>
      </c>
      <c r="BO33" s="42">
        <v>0</v>
      </c>
      <c r="BP33" s="22">
        <v>0</v>
      </c>
      <c r="BQ33" s="22">
        <v>0</v>
      </c>
      <c r="BR33" s="22">
        <v>0</v>
      </c>
      <c r="BS33" s="22">
        <v>0</v>
      </c>
      <c r="BT33" s="30">
        <v>0</v>
      </c>
      <c r="BU33" s="40">
        <v>0</v>
      </c>
      <c r="BV33" s="22">
        <v>0</v>
      </c>
      <c r="BW33" s="22">
        <v>0</v>
      </c>
      <c r="BX33" s="22">
        <v>0</v>
      </c>
      <c r="BY33" s="22">
        <v>0</v>
      </c>
      <c r="BZ33" s="22">
        <v>0</v>
      </c>
      <c r="CA33" s="22">
        <v>0</v>
      </c>
      <c r="CB33" s="22">
        <v>0</v>
      </c>
      <c r="CC33" s="22">
        <v>0</v>
      </c>
      <c r="CD33" s="22">
        <v>0</v>
      </c>
      <c r="CE33" s="22">
        <v>0</v>
      </c>
      <c r="CF33" s="40" t="s">
        <v>81</v>
      </c>
      <c r="CG33" s="50"/>
    </row>
    <row r="34" spans="1:85" ht="38.25" customHeight="1" outlineLevel="1" x14ac:dyDescent="0.25">
      <c r="A34" s="41" t="s">
        <v>107</v>
      </c>
      <c r="B34" s="21" t="s">
        <v>108</v>
      </c>
      <c r="C34" s="37" t="s">
        <v>137</v>
      </c>
      <c r="D34" s="29">
        <v>0</v>
      </c>
      <c r="E34" s="40">
        <f t="shared" si="6"/>
        <v>0</v>
      </c>
      <c r="F34" s="22">
        <v>0</v>
      </c>
      <c r="G34" s="4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4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42">
        <v>0</v>
      </c>
      <c r="T34" s="22">
        <v>0</v>
      </c>
      <c r="U34" s="22">
        <v>0</v>
      </c>
      <c r="V34" s="22">
        <v>0</v>
      </c>
      <c r="W34" s="22">
        <v>0</v>
      </c>
      <c r="X34" s="22">
        <v>0</v>
      </c>
      <c r="Y34" s="42">
        <v>0</v>
      </c>
      <c r="Z34" s="22">
        <v>0</v>
      </c>
      <c r="AA34" s="22">
        <v>0</v>
      </c>
      <c r="AB34" s="22">
        <v>0</v>
      </c>
      <c r="AC34" s="22">
        <v>0</v>
      </c>
      <c r="AD34" s="22">
        <v>0</v>
      </c>
      <c r="AE34" s="42">
        <v>0</v>
      </c>
      <c r="AF34" s="22">
        <v>0</v>
      </c>
      <c r="AG34" s="22">
        <v>0</v>
      </c>
      <c r="AH34" s="22">
        <v>0</v>
      </c>
      <c r="AI34" s="22">
        <v>0</v>
      </c>
      <c r="AJ34" s="22">
        <v>0</v>
      </c>
      <c r="AK34" s="42">
        <v>0</v>
      </c>
      <c r="AL34" s="22">
        <v>0</v>
      </c>
      <c r="AM34" s="22">
        <v>0</v>
      </c>
      <c r="AN34" s="22">
        <v>0</v>
      </c>
      <c r="AO34" s="22">
        <v>0</v>
      </c>
      <c r="AP34" s="22">
        <v>0</v>
      </c>
      <c r="AQ34" s="42">
        <v>0</v>
      </c>
      <c r="AR34" s="22">
        <v>0</v>
      </c>
      <c r="AS34" s="22">
        <v>0</v>
      </c>
      <c r="AT34" s="22">
        <v>0</v>
      </c>
      <c r="AU34" s="22">
        <v>0</v>
      </c>
      <c r="AV34" s="22">
        <v>0</v>
      </c>
      <c r="AW34" s="42">
        <v>0</v>
      </c>
      <c r="AX34" s="22">
        <v>0</v>
      </c>
      <c r="AY34" s="22">
        <v>0</v>
      </c>
      <c r="AZ34" s="22">
        <v>0</v>
      </c>
      <c r="BA34" s="22">
        <v>0</v>
      </c>
      <c r="BB34" s="22">
        <v>0</v>
      </c>
      <c r="BC34" s="42">
        <v>0</v>
      </c>
      <c r="BD34" s="22">
        <v>0</v>
      </c>
      <c r="BE34" s="22">
        <v>0</v>
      </c>
      <c r="BF34" s="22">
        <v>0</v>
      </c>
      <c r="BG34" s="22">
        <v>0</v>
      </c>
      <c r="BH34" s="30">
        <v>0</v>
      </c>
      <c r="BI34" s="42">
        <v>0</v>
      </c>
      <c r="BJ34" s="22">
        <v>0</v>
      </c>
      <c r="BK34" s="22">
        <v>0</v>
      </c>
      <c r="BL34" s="22">
        <v>0</v>
      </c>
      <c r="BM34" s="22">
        <v>0</v>
      </c>
      <c r="BN34" s="22">
        <v>0</v>
      </c>
      <c r="BO34" s="42">
        <v>0</v>
      </c>
      <c r="BP34" s="22">
        <v>0</v>
      </c>
      <c r="BQ34" s="22">
        <v>0</v>
      </c>
      <c r="BR34" s="22">
        <v>0</v>
      </c>
      <c r="BS34" s="22">
        <v>0</v>
      </c>
      <c r="BT34" s="30">
        <v>0</v>
      </c>
      <c r="BU34" s="40">
        <v>0</v>
      </c>
      <c r="BV34" s="22">
        <v>0</v>
      </c>
      <c r="BW34" s="22">
        <v>0</v>
      </c>
      <c r="BX34" s="22">
        <v>0</v>
      </c>
      <c r="BY34" s="22">
        <v>0</v>
      </c>
      <c r="BZ34" s="22">
        <v>0</v>
      </c>
      <c r="CA34" s="22">
        <v>0</v>
      </c>
      <c r="CB34" s="22">
        <v>0</v>
      </c>
      <c r="CC34" s="22">
        <v>0</v>
      </c>
      <c r="CD34" s="22">
        <v>0</v>
      </c>
      <c r="CE34" s="22">
        <v>0</v>
      </c>
      <c r="CF34" s="40" t="s">
        <v>81</v>
      </c>
      <c r="CG34" s="50"/>
    </row>
    <row r="35" spans="1:85" ht="47.25" outlineLevel="1" x14ac:dyDescent="0.25">
      <c r="A35" s="41" t="s">
        <v>109</v>
      </c>
      <c r="B35" s="21" t="s">
        <v>110</v>
      </c>
      <c r="C35" s="37" t="s">
        <v>137</v>
      </c>
      <c r="D35" s="29">
        <v>0</v>
      </c>
      <c r="E35" s="40">
        <f t="shared" si="6"/>
        <v>0</v>
      </c>
      <c r="F35" s="22">
        <v>0</v>
      </c>
      <c r="G35" s="4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4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4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42">
        <v>0</v>
      </c>
      <c r="Z35" s="22">
        <v>0</v>
      </c>
      <c r="AA35" s="22">
        <v>0</v>
      </c>
      <c r="AB35" s="22">
        <v>0</v>
      </c>
      <c r="AC35" s="22">
        <v>0</v>
      </c>
      <c r="AD35" s="22">
        <v>0</v>
      </c>
      <c r="AE35" s="42">
        <v>0</v>
      </c>
      <c r="AF35" s="22">
        <v>0</v>
      </c>
      <c r="AG35" s="22">
        <v>0</v>
      </c>
      <c r="AH35" s="22">
        <v>0</v>
      </c>
      <c r="AI35" s="22">
        <v>0</v>
      </c>
      <c r="AJ35" s="22">
        <v>0</v>
      </c>
      <c r="AK35" s="42">
        <v>0</v>
      </c>
      <c r="AL35" s="22">
        <v>0</v>
      </c>
      <c r="AM35" s="22">
        <v>0</v>
      </c>
      <c r="AN35" s="22">
        <v>0</v>
      </c>
      <c r="AO35" s="22">
        <v>0</v>
      </c>
      <c r="AP35" s="22">
        <v>0</v>
      </c>
      <c r="AQ35" s="42">
        <v>0</v>
      </c>
      <c r="AR35" s="22">
        <v>0</v>
      </c>
      <c r="AS35" s="22">
        <v>0</v>
      </c>
      <c r="AT35" s="22">
        <v>0</v>
      </c>
      <c r="AU35" s="22">
        <v>0</v>
      </c>
      <c r="AV35" s="22">
        <v>0</v>
      </c>
      <c r="AW35" s="42">
        <v>0</v>
      </c>
      <c r="AX35" s="22">
        <v>0</v>
      </c>
      <c r="AY35" s="22">
        <v>0</v>
      </c>
      <c r="AZ35" s="22">
        <v>0</v>
      </c>
      <c r="BA35" s="22">
        <v>0</v>
      </c>
      <c r="BB35" s="22">
        <v>0</v>
      </c>
      <c r="BC35" s="42">
        <v>0</v>
      </c>
      <c r="BD35" s="22">
        <v>0</v>
      </c>
      <c r="BE35" s="22">
        <v>0</v>
      </c>
      <c r="BF35" s="22">
        <v>0</v>
      </c>
      <c r="BG35" s="22">
        <v>0</v>
      </c>
      <c r="BH35" s="30">
        <v>0</v>
      </c>
      <c r="BI35" s="42">
        <v>0</v>
      </c>
      <c r="BJ35" s="22">
        <v>0</v>
      </c>
      <c r="BK35" s="22">
        <v>0</v>
      </c>
      <c r="BL35" s="22">
        <v>0</v>
      </c>
      <c r="BM35" s="22">
        <v>0</v>
      </c>
      <c r="BN35" s="22">
        <v>0</v>
      </c>
      <c r="BO35" s="42">
        <v>0</v>
      </c>
      <c r="BP35" s="22">
        <v>0</v>
      </c>
      <c r="BQ35" s="22">
        <v>0</v>
      </c>
      <c r="BR35" s="22">
        <v>0</v>
      </c>
      <c r="BS35" s="22">
        <v>0</v>
      </c>
      <c r="BT35" s="30">
        <v>0</v>
      </c>
      <c r="BU35" s="40">
        <v>0</v>
      </c>
      <c r="BV35" s="22">
        <v>0</v>
      </c>
      <c r="BW35" s="22">
        <v>0</v>
      </c>
      <c r="BX35" s="22">
        <v>0</v>
      </c>
      <c r="BY35" s="22">
        <v>0</v>
      </c>
      <c r="BZ35" s="22">
        <v>0</v>
      </c>
      <c r="CA35" s="22">
        <v>0</v>
      </c>
      <c r="CB35" s="22">
        <v>0</v>
      </c>
      <c r="CC35" s="22">
        <v>0</v>
      </c>
      <c r="CD35" s="22">
        <v>0</v>
      </c>
      <c r="CE35" s="22">
        <v>0</v>
      </c>
      <c r="CF35" s="40" t="s">
        <v>81</v>
      </c>
      <c r="CG35" s="50"/>
    </row>
    <row r="36" spans="1:85" ht="31.5" outlineLevel="1" x14ac:dyDescent="0.25">
      <c r="A36" s="41" t="s">
        <v>111</v>
      </c>
      <c r="B36" s="21" t="s">
        <v>112</v>
      </c>
      <c r="C36" s="37" t="s">
        <v>137</v>
      </c>
      <c r="D36" s="29">
        <v>0</v>
      </c>
      <c r="E36" s="40">
        <f t="shared" si="6"/>
        <v>0</v>
      </c>
      <c r="F36" s="22">
        <v>0</v>
      </c>
      <c r="G36" s="4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4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4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4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42">
        <v>0</v>
      </c>
      <c r="AF36" s="22">
        <v>0</v>
      </c>
      <c r="AG36" s="22">
        <v>0</v>
      </c>
      <c r="AH36" s="22">
        <v>0</v>
      </c>
      <c r="AI36" s="22">
        <v>0</v>
      </c>
      <c r="AJ36" s="22">
        <v>0</v>
      </c>
      <c r="AK36" s="42">
        <v>0</v>
      </c>
      <c r="AL36" s="22">
        <v>0</v>
      </c>
      <c r="AM36" s="22">
        <v>0</v>
      </c>
      <c r="AN36" s="22">
        <v>0</v>
      </c>
      <c r="AO36" s="22">
        <v>0</v>
      </c>
      <c r="AP36" s="22">
        <v>0</v>
      </c>
      <c r="AQ36" s="42">
        <v>0</v>
      </c>
      <c r="AR36" s="22">
        <v>0</v>
      </c>
      <c r="AS36" s="22">
        <v>0</v>
      </c>
      <c r="AT36" s="22">
        <v>0</v>
      </c>
      <c r="AU36" s="22">
        <v>0</v>
      </c>
      <c r="AV36" s="22">
        <v>0</v>
      </c>
      <c r="AW36" s="42">
        <v>0</v>
      </c>
      <c r="AX36" s="22">
        <v>0</v>
      </c>
      <c r="AY36" s="22">
        <v>0</v>
      </c>
      <c r="AZ36" s="22">
        <v>0</v>
      </c>
      <c r="BA36" s="22">
        <v>0</v>
      </c>
      <c r="BB36" s="22">
        <v>0</v>
      </c>
      <c r="BC36" s="42">
        <v>0</v>
      </c>
      <c r="BD36" s="22">
        <v>0</v>
      </c>
      <c r="BE36" s="22">
        <v>0</v>
      </c>
      <c r="BF36" s="22">
        <v>0</v>
      </c>
      <c r="BG36" s="22">
        <v>0</v>
      </c>
      <c r="BH36" s="30">
        <v>0</v>
      </c>
      <c r="BI36" s="42">
        <v>0</v>
      </c>
      <c r="BJ36" s="22">
        <v>0</v>
      </c>
      <c r="BK36" s="22">
        <v>0</v>
      </c>
      <c r="BL36" s="22">
        <v>0</v>
      </c>
      <c r="BM36" s="22">
        <v>0</v>
      </c>
      <c r="BN36" s="22">
        <v>0</v>
      </c>
      <c r="BO36" s="42">
        <v>0</v>
      </c>
      <c r="BP36" s="22">
        <v>0</v>
      </c>
      <c r="BQ36" s="22">
        <v>0</v>
      </c>
      <c r="BR36" s="22">
        <v>0</v>
      </c>
      <c r="BS36" s="22">
        <v>0</v>
      </c>
      <c r="BT36" s="30">
        <v>0</v>
      </c>
      <c r="BU36" s="40">
        <v>0</v>
      </c>
      <c r="BV36" s="22">
        <v>0</v>
      </c>
      <c r="BW36" s="22">
        <v>0</v>
      </c>
      <c r="BX36" s="22">
        <v>0</v>
      </c>
      <c r="BY36" s="22">
        <v>0</v>
      </c>
      <c r="BZ36" s="22">
        <v>0</v>
      </c>
      <c r="CA36" s="22">
        <v>0</v>
      </c>
      <c r="CB36" s="22">
        <v>0</v>
      </c>
      <c r="CC36" s="22">
        <v>0</v>
      </c>
      <c r="CD36" s="22">
        <v>0</v>
      </c>
      <c r="CE36" s="22">
        <v>0</v>
      </c>
      <c r="CF36" s="40" t="s">
        <v>81</v>
      </c>
      <c r="CG36" s="50"/>
    </row>
    <row r="37" spans="1:85" ht="51.75" customHeight="1" outlineLevel="1" x14ac:dyDescent="0.25">
      <c r="A37" s="41" t="s">
        <v>113</v>
      </c>
      <c r="B37" s="21" t="s">
        <v>114</v>
      </c>
      <c r="C37" s="37" t="s">
        <v>137</v>
      </c>
      <c r="D37" s="29">
        <v>0</v>
      </c>
      <c r="E37" s="40">
        <f t="shared" si="6"/>
        <v>0</v>
      </c>
      <c r="F37" s="22">
        <v>0</v>
      </c>
      <c r="G37" s="4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4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4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42">
        <v>0</v>
      </c>
      <c r="Z37" s="22">
        <v>0</v>
      </c>
      <c r="AA37" s="22">
        <v>0</v>
      </c>
      <c r="AB37" s="22">
        <v>0</v>
      </c>
      <c r="AC37" s="22">
        <v>0</v>
      </c>
      <c r="AD37" s="22">
        <v>0</v>
      </c>
      <c r="AE37" s="42">
        <v>0</v>
      </c>
      <c r="AF37" s="22">
        <v>0</v>
      </c>
      <c r="AG37" s="22">
        <v>0</v>
      </c>
      <c r="AH37" s="22">
        <v>0</v>
      </c>
      <c r="AI37" s="22">
        <v>0</v>
      </c>
      <c r="AJ37" s="22">
        <v>0</v>
      </c>
      <c r="AK37" s="42">
        <v>0</v>
      </c>
      <c r="AL37" s="22">
        <v>0</v>
      </c>
      <c r="AM37" s="22">
        <v>0</v>
      </c>
      <c r="AN37" s="22">
        <v>0</v>
      </c>
      <c r="AO37" s="22">
        <v>0</v>
      </c>
      <c r="AP37" s="22">
        <v>0</v>
      </c>
      <c r="AQ37" s="42">
        <v>0</v>
      </c>
      <c r="AR37" s="22">
        <v>0</v>
      </c>
      <c r="AS37" s="22">
        <v>0</v>
      </c>
      <c r="AT37" s="22">
        <v>0</v>
      </c>
      <c r="AU37" s="22">
        <v>0</v>
      </c>
      <c r="AV37" s="22">
        <v>0</v>
      </c>
      <c r="AW37" s="42">
        <v>0</v>
      </c>
      <c r="AX37" s="22">
        <v>0</v>
      </c>
      <c r="AY37" s="22">
        <v>0</v>
      </c>
      <c r="AZ37" s="22">
        <v>0</v>
      </c>
      <c r="BA37" s="22">
        <v>0</v>
      </c>
      <c r="BB37" s="22">
        <v>0</v>
      </c>
      <c r="BC37" s="42">
        <v>0</v>
      </c>
      <c r="BD37" s="22">
        <v>0</v>
      </c>
      <c r="BE37" s="22">
        <v>0</v>
      </c>
      <c r="BF37" s="22">
        <v>0</v>
      </c>
      <c r="BG37" s="22">
        <v>0</v>
      </c>
      <c r="BH37" s="30">
        <v>0</v>
      </c>
      <c r="BI37" s="42">
        <v>0</v>
      </c>
      <c r="BJ37" s="22">
        <v>0</v>
      </c>
      <c r="BK37" s="22">
        <v>0</v>
      </c>
      <c r="BL37" s="22">
        <v>0</v>
      </c>
      <c r="BM37" s="22">
        <v>0</v>
      </c>
      <c r="BN37" s="22">
        <v>0</v>
      </c>
      <c r="BO37" s="42">
        <v>0</v>
      </c>
      <c r="BP37" s="22">
        <v>0</v>
      </c>
      <c r="BQ37" s="22">
        <v>0</v>
      </c>
      <c r="BR37" s="22">
        <v>0</v>
      </c>
      <c r="BS37" s="22">
        <v>0</v>
      </c>
      <c r="BT37" s="30">
        <v>0</v>
      </c>
      <c r="BU37" s="40">
        <v>0</v>
      </c>
      <c r="BV37" s="22">
        <v>0</v>
      </c>
      <c r="BW37" s="22">
        <v>0</v>
      </c>
      <c r="BX37" s="22">
        <v>0</v>
      </c>
      <c r="BY37" s="22">
        <v>0</v>
      </c>
      <c r="BZ37" s="22">
        <v>0</v>
      </c>
      <c r="CA37" s="22">
        <v>0</v>
      </c>
      <c r="CB37" s="22">
        <v>0</v>
      </c>
      <c r="CC37" s="22">
        <v>0</v>
      </c>
      <c r="CD37" s="22">
        <v>0</v>
      </c>
      <c r="CE37" s="22">
        <v>0</v>
      </c>
      <c r="CF37" s="40" t="s">
        <v>81</v>
      </c>
      <c r="CG37" s="50"/>
    </row>
    <row r="38" spans="1:85" ht="54" customHeight="1" x14ac:dyDescent="0.25">
      <c r="A38" s="41" t="s">
        <v>115</v>
      </c>
      <c r="B38" s="21" t="s">
        <v>116</v>
      </c>
      <c r="C38" s="37" t="s">
        <v>137</v>
      </c>
      <c r="D38" s="29">
        <v>0</v>
      </c>
      <c r="E38" s="40">
        <f t="shared" si="6"/>
        <v>0</v>
      </c>
      <c r="F38" s="22">
        <v>0</v>
      </c>
      <c r="G38" s="4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4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4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4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42">
        <v>0</v>
      </c>
      <c r="AF38" s="22">
        <v>0</v>
      </c>
      <c r="AG38" s="22">
        <v>0</v>
      </c>
      <c r="AH38" s="22">
        <v>0</v>
      </c>
      <c r="AI38" s="22">
        <v>0</v>
      </c>
      <c r="AJ38" s="22">
        <v>0</v>
      </c>
      <c r="AK38" s="42">
        <v>0</v>
      </c>
      <c r="AL38" s="22">
        <v>0</v>
      </c>
      <c r="AM38" s="22">
        <v>0</v>
      </c>
      <c r="AN38" s="22">
        <v>0</v>
      </c>
      <c r="AO38" s="22">
        <v>0</v>
      </c>
      <c r="AP38" s="22">
        <v>0</v>
      </c>
      <c r="AQ38" s="42">
        <v>0</v>
      </c>
      <c r="AR38" s="22">
        <v>0</v>
      </c>
      <c r="AS38" s="22">
        <v>0</v>
      </c>
      <c r="AT38" s="22">
        <v>0</v>
      </c>
      <c r="AU38" s="22">
        <v>0</v>
      </c>
      <c r="AV38" s="22">
        <v>0</v>
      </c>
      <c r="AW38" s="42">
        <v>0</v>
      </c>
      <c r="AX38" s="22">
        <v>0</v>
      </c>
      <c r="AY38" s="22">
        <v>0</v>
      </c>
      <c r="AZ38" s="22">
        <v>0</v>
      </c>
      <c r="BA38" s="22">
        <v>0</v>
      </c>
      <c r="BB38" s="22">
        <v>0</v>
      </c>
      <c r="BC38" s="42">
        <v>0</v>
      </c>
      <c r="BD38" s="22">
        <v>0</v>
      </c>
      <c r="BE38" s="22">
        <v>0</v>
      </c>
      <c r="BF38" s="22">
        <v>0</v>
      </c>
      <c r="BG38" s="22">
        <v>0</v>
      </c>
      <c r="BH38" s="30">
        <v>0</v>
      </c>
      <c r="BI38" s="42">
        <v>0</v>
      </c>
      <c r="BJ38" s="22">
        <v>0</v>
      </c>
      <c r="BK38" s="22">
        <v>0</v>
      </c>
      <c r="BL38" s="22">
        <v>0</v>
      </c>
      <c r="BM38" s="22">
        <v>0</v>
      </c>
      <c r="BN38" s="22">
        <v>0</v>
      </c>
      <c r="BO38" s="42">
        <v>0</v>
      </c>
      <c r="BP38" s="22">
        <v>0</v>
      </c>
      <c r="BQ38" s="22">
        <v>0</v>
      </c>
      <c r="BR38" s="22">
        <v>0</v>
      </c>
      <c r="BS38" s="22">
        <v>0</v>
      </c>
      <c r="BT38" s="30">
        <v>0</v>
      </c>
      <c r="BU38" s="40">
        <v>0</v>
      </c>
      <c r="BV38" s="22">
        <v>0</v>
      </c>
      <c r="BW38" s="22">
        <v>0</v>
      </c>
      <c r="BX38" s="22">
        <v>0</v>
      </c>
      <c r="BY38" s="22">
        <v>0</v>
      </c>
      <c r="BZ38" s="22">
        <v>0</v>
      </c>
      <c r="CA38" s="22">
        <v>0</v>
      </c>
      <c r="CB38" s="22">
        <v>0</v>
      </c>
      <c r="CC38" s="22">
        <v>0</v>
      </c>
      <c r="CD38" s="22">
        <v>0</v>
      </c>
      <c r="CE38" s="22">
        <v>0</v>
      </c>
      <c r="CF38" s="40" t="s">
        <v>81</v>
      </c>
      <c r="CG38" s="50"/>
    </row>
    <row r="39" spans="1:85" s="55" customFormat="1" x14ac:dyDescent="0.25">
      <c r="A39" s="20" t="s">
        <v>117</v>
      </c>
      <c r="B39" s="21" t="s">
        <v>118</v>
      </c>
      <c r="C39" s="24" t="s">
        <v>137</v>
      </c>
      <c r="D39" s="44">
        <v>0</v>
      </c>
      <c r="E39" s="43">
        <f t="shared" si="6"/>
        <v>0</v>
      </c>
      <c r="F39" s="28">
        <v>0</v>
      </c>
      <c r="G39" s="44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44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44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44">
        <v>0</v>
      </c>
      <c r="Z39" s="28">
        <v>0</v>
      </c>
      <c r="AA39" s="28">
        <v>0</v>
      </c>
      <c r="AB39" s="28">
        <v>0</v>
      </c>
      <c r="AC39" s="28">
        <v>0</v>
      </c>
      <c r="AD39" s="28">
        <v>0</v>
      </c>
      <c r="AE39" s="44">
        <v>0</v>
      </c>
      <c r="AF39" s="28">
        <v>0</v>
      </c>
      <c r="AG39" s="28">
        <v>0</v>
      </c>
      <c r="AH39" s="28">
        <v>0</v>
      </c>
      <c r="AI39" s="28">
        <v>0</v>
      </c>
      <c r="AJ39" s="28">
        <v>0</v>
      </c>
      <c r="AK39" s="44">
        <v>0</v>
      </c>
      <c r="AL39" s="28">
        <v>0</v>
      </c>
      <c r="AM39" s="28">
        <v>0</v>
      </c>
      <c r="AN39" s="28">
        <v>0</v>
      </c>
      <c r="AO39" s="28">
        <v>0</v>
      </c>
      <c r="AP39" s="28">
        <v>0</v>
      </c>
      <c r="AQ39" s="44">
        <v>0</v>
      </c>
      <c r="AR39" s="28">
        <v>0</v>
      </c>
      <c r="AS39" s="28">
        <v>0</v>
      </c>
      <c r="AT39" s="28">
        <v>0</v>
      </c>
      <c r="AU39" s="28">
        <v>0</v>
      </c>
      <c r="AV39" s="28">
        <v>0</v>
      </c>
      <c r="AW39" s="44">
        <v>0</v>
      </c>
      <c r="AX39" s="28">
        <v>0</v>
      </c>
      <c r="AY39" s="28">
        <v>0</v>
      </c>
      <c r="AZ39" s="28">
        <v>0</v>
      </c>
      <c r="BA39" s="28">
        <v>0</v>
      </c>
      <c r="BB39" s="28">
        <v>0</v>
      </c>
      <c r="BC39" s="44">
        <v>0</v>
      </c>
      <c r="BD39" s="28">
        <v>0</v>
      </c>
      <c r="BE39" s="28">
        <v>0</v>
      </c>
      <c r="BF39" s="28">
        <v>0</v>
      </c>
      <c r="BG39" s="28">
        <v>0</v>
      </c>
      <c r="BH39" s="31">
        <v>0</v>
      </c>
      <c r="BI39" s="44">
        <v>0</v>
      </c>
      <c r="BJ39" s="28">
        <v>0</v>
      </c>
      <c r="BK39" s="28">
        <v>0</v>
      </c>
      <c r="BL39" s="28">
        <v>0</v>
      </c>
      <c r="BM39" s="28">
        <v>0</v>
      </c>
      <c r="BN39" s="28">
        <v>0</v>
      </c>
      <c r="BO39" s="44">
        <v>0</v>
      </c>
      <c r="BP39" s="28">
        <v>0</v>
      </c>
      <c r="BQ39" s="28">
        <v>0</v>
      </c>
      <c r="BR39" s="28">
        <v>0</v>
      </c>
      <c r="BS39" s="28">
        <v>0</v>
      </c>
      <c r="BT39" s="31">
        <v>0</v>
      </c>
      <c r="BU39" s="43">
        <v>0</v>
      </c>
      <c r="BV39" s="28">
        <v>0</v>
      </c>
      <c r="BW39" s="28">
        <v>0</v>
      </c>
      <c r="BX39" s="28">
        <v>0</v>
      </c>
      <c r="BY39" s="28">
        <v>0</v>
      </c>
      <c r="BZ39" s="28">
        <v>0</v>
      </c>
      <c r="CA39" s="28">
        <v>0</v>
      </c>
      <c r="CB39" s="28">
        <v>0</v>
      </c>
      <c r="CC39" s="28">
        <v>0</v>
      </c>
      <c r="CD39" s="28">
        <v>0</v>
      </c>
      <c r="CE39" s="28">
        <v>0</v>
      </c>
      <c r="CF39" s="43" t="s">
        <v>81</v>
      </c>
      <c r="CG39" s="54"/>
    </row>
    <row r="40" spans="1:85" s="55" customFormat="1" ht="31.5" x14ac:dyDescent="0.25">
      <c r="A40" s="20" t="s">
        <v>119</v>
      </c>
      <c r="B40" s="21" t="s">
        <v>120</v>
      </c>
      <c r="C40" s="24" t="s">
        <v>137</v>
      </c>
      <c r="D40" s="44">
        <f>D41+D50</f>
        <v>72.84823709961708</v>
      </c>
      <c r="E40" s="44">
        <f t="shared" ref="E40:BK40" si="7">E41+E50</f>
        <v>115.76638912617973</v>
      </c>
      <c r="F40" s="44">
        <f t="shared" si="7"/>
        <v>0</v>
      </c>
      <c r="G40" s="43">
        <f t="shared" si="7"/>
        <v>20.219662174</v>
      </c>
      <c r="H40" s="44">
        <f t="shared" si="7"/>
        <v>0</v>
      </c>
      <c r="I40" s="44">
        <f t="shared" si="7"/>
        <v>0</v>
      </c>
      <c r="J40" s="44">
        <f t="shared" ref="J40" si="8">J41+J50</f>
        <v>421.3</v>
      </c>
      <c r="K40" s="44">
        <f t="shared" ref="K40" si="9">K41+K50</f>
        <v>10</v>
      </c>
      <c r="L40" s="44">
        <f t="shared" si="7"/>
        <v>0</v>
      </c>
      <c r="M40" s="43">
        <f t="shared" si="7"/>
        <v>21.884827349996669</v>
      </c>
      <c r="N40" s="44">
        <f t="shared" si="7"/>
        <v>0</v>
      </c>
      <c r="O40" s="44">
        <f t="shared" si="7"/>
        <v>0</v>
      </c>
      <c r="P40" s="44">
        <f t="shared" si="7"/>
        <v>421.3</v>
      </c>
      <c r="Q40" s="44">
        <f t="shared" si="7"/>
        <v>16</v>
      </c>
      <c r="R40" s="44">
        <f t="shared" si="7"/>
        <v>0</v>
      </c>
      <c r="S40" s="43">
        <f t="shared" si="7"/>
        <v>19.598666611040002</v>
      </c>
      <c r="T40" s="44">
        <f t="shared" si="7"/>
        <v>0</v>
      </c>
      <c r="U40" s="44">
        <f t="shared" si="7"/>
        <v>0</v>
      </c>
      <c r="V40" s="44">
        <f t="shared" si="7"/>
        <v>735.8</v>
      </c>
      <c r="W40" s="44">
        <f t="shared" si="7"/>
        <v>12</v>
      </c>
      <c r="X40" s="44">
        <f t="shared" si="7"/>
        <v>0</v>
      </c>
      <c r="Y40" s="43">
        <f t="shared" si="7"/>
        <v>18.58984482587627</v>
      </c>
      <c r="Z40" s="44">
        <f t="shared" si="7"/>
        <v>0</v>
      </c>
      <c r="AA40" s="44">
        <f t="shared" si="7"/>
        <v>0</v>
      </c>
      <c r="AB40" s="44">
        <f t="shared" si="7"/>
        <v>378.42</v>
      </c>
      <c r="AC40" s="44">
        <f t="shared" si="7"/>
        <v>21</v>
      </c>
      <c r="AD40" s="44">
        <f t="shared" si="7"/>
        <v>0</v>
      </c>
      <c r="AE40" s="43">
        <f t="shared" si="7"/>
        <v>13.644524831846791</v>
      </c>
      <c r="AF40" s="44">
        <f t="shared" si="7"/>
        <v>0</v>
      </c>
      <c r="AG40" s="44">
        <f t="shared" si="7"/>
        <v>0</v>
      </c>
      <c r="AH40" s="44">
        <f t="shared" si="7"/>
        <v>0</v>
      </c>
      <c r="AI40" s="44">
        <f t="shared" si="7"/>
        <v>45</v>
      </c>
      <c r="AJ40" s="44">
        <f t="shared" si="7"/>
        <v>0</v>
      </c>
      <c r="AK40" s="43">
        <f t="shared" si="7"/>
        <v>17.268113116996535</v>
      </c>
      <c r="AL40" s="44">
        <f t="shared" si="7"/>
        <v>0</v>
      </c>
      <c r="AM40" s="44">
        <f t="shared" si="7"/>
        <v>0</v>
      </c>
      <c r="AN40" s="44">
        <f t="shared" si="7"/>
        <v>164.2</v>
      </c>
      <c r="AO40" s="44">
        <f t="shared" si="7"/>
        <v>16</v>
      </c>
      <c r="AP40" s="44">
        <f t="shared" si="7"/>
        <v>0</v>
      </c>
      <c r="AQ40" s="43">
        <f t="shared" si="7"/>
        <v>9.3941794180130636</v>
      </c>
      <c r="AR40" s="44">
        <f t="shared" si="7"/>
        <v>0</v>
      </c>
      <c r="AS40" s="44">
        <f t="shared" si="7"/>
        <v>0</v>
      </c>
      <c r="AT40" s="44">
        <f t="shared" si="7"/>
        <v>0</v>
      </c>
      <c r="AU40" s="44">
        <f t="shared" si="7"/>
        <v>30</v>
      </c>
      <c r="AV40" s="44">
        <f t="shared" si="7"/>
        <v>0</v>
      </c>
      <c r="AW40" s="43">
        <f t="shared" si="7"/>
        <v>13.527156142426277</v>
      </c>
      <c r="AX40" s="44">
        <f t="shared" si="7"/>
        <v>0</v>
      </c>
      <c r="AY40" s="44">
        <f t="shared" si="7"/>
        <v>0</v>
      </c>
      <c r="AZ40" s="44">
        <f t="shared" si="7"/>
        <v>148</v>
      </c>
      <c r="BA40" s="44">
        <f t="shared" si="7"/>
        <v>30</v>
      </c>
      <c r="BB40" s="44">
        <f t="shared" si="7"/>
        <v>0</v>
      </c>
      <c r="BC40" s="43">
        <f t="shared" si="7"/>
        <v>9.9912040647172287</v>
      </c>
      <c r="BD40" s="44">
        <f t="shared" si="7"/>
        <v>0</v>
      </c>
      <c r="BE40" s="44">
        <f t="shared" si="7"/>
        <v>0</v>
      </c>
      <c r="BF40" s="44">
        <f t="shared" si="7"/>
        <v>0</v>
      </c>
      <c r="BG40" s="44">
        <f t="shared" si="7"/>
        <v>36</v>
      </c>
      <c r="BH40" s="44">
        <f t="shared" si="7"/>
        <v>0</v>
      </c>
      <c r="BI40" s="43">
        <f t="shared" si="7"/>
        <v>13.794597915051535</v>
      </c>
      <c r="BJ40" s="44">
        <f t="shared" si="7"/>
        <v>0</v>
      </c>
      <c r="BK40" s="44">
        <f t="shared" si="7"/>
        <v>0</v>
      </c>
      <c r="BL40" s="44">
        <f t="shared" ref="BL40:CE40" si="10">BL41+BL50</f>
        <v>215.1</v>
      </c>
      <c r="BM40" s="44">
        <f t="shared" si="10"/>
        <v>10</v>
      </c>
      <c r="BN40" s="44">
        <f t="shared" si="10"/>
        <v>0</v>
      </c>
      <c r="BO40" s="43">
        <f t="shared" si="10"/>
        <v>30.70184977583245</v>
      </c>
      <c r="BP40" s="44">
        <f t="shared" si="10"/>
        <v>0</v>
      </c>
      <c r="BQ40" s="44">
        <f t="shared" si="10"/>
        <v>0</v>
      </c>
      <c r="BR40" s="44">
        <f t="shared" si="10"/>
        <v>215.4</v>
      </c>
      <c r="BS40" s="44">
        <f t="shared" si="10"/>
        <v>15</v>
      </c>
      <c r="BT40" s="44">
        <f t="shared" si="10"/>
        <v>0</v>
      </c>
      <c r="BU40" s="44">
        <f t="shared" si="10"/>
        <v>83.330424701449516</v>
      </c>
      <c r="BV40" s="44">
        <f t="shared" si="10"/>
        <v>0</v>
      </c>
      <c r="BW40" s="44">
        <f t="shared" si="10"/>
        <v>0</v>
      </c>
      <c r="BX40" s="44">
        <f t="shared" si="10"/>
        <v>951.2</v>
      </c>
      <c r="BY40" s="44">
        <f t="shared" si="10"/>
        <v>138</v>
      </c>
      <c r="BZ40" s="44">
        <f t="shared" si="10"/>
        <v>0</v>
      </c>
      <c r="CA40" s="44">
        <f t="shared" si="10"/>
        <v>93.881561776183062</v>
      </c>
      <c r="CB40" s="44">
        <f t="shared" si="10"/>
        <v>0</v>
      </c>
      <c r="CC40" s="44">
        <f t="shared" si="10"/>
        <v>0</v>
      </c>
      <c r="CD40" s="44">
        <f t="shared" si="10"/>
        <v>1121.1200000000001</v>
      </c>
      <c r="CE40" s="44">
        <f t="shared" si="10"/>
        <v>92</v>
      </c>
      <c r="CF40" s="43" t="s">
        <v>81</v>
      </c>
      <c r="CG40" s="54"/>
    </row>
    <row r="41" spans="1:85" s="55" customFormat="1" ht="31.5" x14ac:dyDescent="0.25">
      <c r="A41" s="20" t="s">
        <v>121</v>
      </c>
      <c r="B41" s="21" t="s">
        <v>122</v>
      </c>
      <c r="C41" s="24" t="s">
        <v>137</v>
      </c>
      <c r="D41" s="44">
        <f>D42</f>
        <v>25.375499999999999</v>
      </c>
      <c r="E41" s="44">
        <f t="shared" ref="E41:BK41" si="11">E42</f>
        <v>35.738516666666669</v>
      </c>
      <c r="F41" s="44">
        <f t="shared" si="11"/>
        <v>0</v>
      </c>
      <c r="G41" s="44">
        <f>G42</f>
        <v>13.789899999999999</v>
      </c>
      <c r="H41" s="44">
        <f t="shared" si="11"/>
        <v>0</v>
      </c>
      <c r="I41" s="44">
        <f t="shared" si="11"/>
        <v>0</v>
      </c>
      <c r="J41" s="44">
        <f t="shared" ref="J41" si="12">J42</f>
        <v>421.3</v>
      </c>
      <c r="K41" s="44">
        <f t="shared" ref="K41" si="13">K42</f>
        <v>0</v>
      </c>
      <c r="L41" s="44">
        <f t="shared" si="11"/>
        <v>0</v>
      </c>
      <c r="M41" s="44">
        <f>M42</f>
        <v>13.789899999999999</v>
      </c>
      <c r="N41" s="44">
        <f t="shared" si="11"/>
        <v>0</v>
      </c>
      <c r="O41" s="44">
        <f t="shared" si="11"/>
        <v>0</v>
      </c>
      <c r="P41" s="44">
        <f t="shared" si="11"/>
        <v>421.3</v>
      </c>
      <c r="Q41" s="44">
        <f t="shared" si="11"/>
        <v>0</v>
      </c>
      <c r="R41" s="44">
        <f t="shared" si="11"/>
        <v>0</v>
      </c>
      <c r="S41" s="44">
        <f t="shared" si="11"/>
        <v>11.585599999999999</v>
      </c>
      <c r="T41" s="44">
        <f t="shared" si="11"/>
        <v>0</v>
      </c>
      <c r="U41" s="44">
        <f t="shared" si="11"/>
        <v>0</v>
      </c>
      <c r="V41" s="44">
        <f t="shared" si="11"/>
        <v>735.8</v>
      </c>
      <c r="W41" s="44">
        <f t="shared" si="11"/>
        <v>0</v>
      </c>
      <c r="X41" s="44">
        <f t="shared" si="11"/>
        <v>0</v>
      </c>
      <c r="Y41" s="44">
        <f t="shared" si="11"/>
        <v>7.4349999999999996</v>
      </c>
      <c r="Z41" s="44">
        <f t="shared" si="11"/>
        <v>0</v>
      </c>
      <c r="AA41" s="44">
        <f t="shared" si="11"/>
        <v>0</v>
      </c>
      <c r="AB41" s="44">
        <f t="shared" si="11"/>
        <v>378.42</v>
      </c>
      <c r="AC41" s="44">
        <f t="shared" si="11"/>
        <v>0</v>
      </c>
      <c r="AD41" s="44">
        <f t="shared" si="11"/>
        <v>0</v>
      </c>
      <c r="AE41" s="44">
        <f t="shared" si="11"/>
        <v>0</v>
      </c>
      <c r="AF41" s="44">
        <f t="shared" si="11"/>
        <v>0</v>
      </c>
      <c r="AG41" s="44">
        <f t="shared" si="11"/>
        <v>0</v>
      </c>
      <c r="AH41" s="44">
        <f t="shared" si="11"/>
        <v>0</v>
      </c>
      <c r="AI41" s="44">
        <f t="shared" si="11"/>
        <v>0</v>
      </c>
      <c r="AJ41" s="44">
        <f t="shared" si="11"/>
        <v>0</v>
      </c>
      <c r="AK41" s="44">
        <f t="shared" si="11"/>
        <v>3.63</v>
      </c>
      <c r="AL41" s="44">
        <f t="shared" si="11"/>
        <v>0</v>
      </c>
      <c r="AM41" s="44">
        <f t="shared" si="11"/>
        <v>0</v>
      </c>
      <c r="AN41" s="44">
        <f t="shared" si="11"/>
        <v>164.2</v>
      </c>
      <c r="AO41" s="44">
        <f t="shared" si="11"/>
        <v>0</v>
      </c>
      <c r="AP41" s="44">
        <f t="shared" si="11"/>
        <v>0</v>
      </c>
      <c r="AQ41" s="44">
        <f t="shared" si="11"/>
        <v>0</v>
      </c>
      <c r="AR41" s="44">
        <f t="shared" si="11"/>
        <v>0</v>
      </c>
      <c r="AS41" s="44">
        <f t="shared" si="11"/>
        <v>0</v>
      </c>
      <c r="AT41" s="44">
        <f t="shared" si="11"/>
        <v>0</v>
      </c>
      <c r="AU41" s="44">
        <f t="shared" si="11"/>
        <v>0</v>
      </c>
      <c r="AV41" s="44">
        <f t="shared" si="11"/>
        <v>0</v>
      </c>
      <c r="AW41" s="44">
        <f t="shared" si="11"/>
        <v>2.7713583333333336</v>
      </c>
      <c r="AX41" s="44">
        <f t="shared" si="11"/>
        <v>0</v>
      </c>
      <c r="AY41" s="44">
        <f t="shared" si="11"/>
        <v>0</v>
      </c>
      <c r="AZ41" s="44">
        <f t="shared" si="11"/>
        <v>148</v>
      </c>
      <c r="BA41" s="44">
        <f t="shared" si="11"/>
        <v>0</v>
      </c>
      <c r="BB41" s="44">
        <f t="shared" si="11"/>
        <v>0</v>
      </c>
      <c r="BC41" s="44">
        <f t="shared" si="11"/>
        <v>0</v>
      </c>
      <c r="BD41" s="44">
        <f t="shared" si="11"/>
        <v>0</v>
      </c>
      <c r="BE41" s="44">
        <f t="shared" si="11"/>
        <v>0</v>
      </c>
      <c r="BF41" s="44">
        <f t="shared" si="11"/>
        <v>0</v>
      </c>
      <c r="BG41" s="44">
        <f t="shared" si="11"/>
        <v>0</v>
      </c>
      <c r="BH41" s="44">
        <f t="shared" si="11"/>
        <v>0</v>
      </c>
      <c r="BI41" s="44">
        <f t="shared" si="11"/>
        <v>3.8123416666666672</v>
      </c>
      <c r="BJ41" s="44">
        <f t="shared" si="11"/>
        <v>0</v>
      </c>
      <c r="BK41" s="44">
        <f t="shared" si="11"/>
        <v>0</v>
      </c>
      <c r="BL41" s="44">
        <f t="shared" ref="BL41:CE41" si="14">BL42</f>
        <v>215.1</v>
      </c>
      <c r="BM41" s="44">
        <f t="shared" si="14"/>
        <v>0</v>
      </c>
      <c r="BN41" s="44">
        <f t="shared" si="14"/>
        <v>0</v>
      </c>
      <c r="BO41" s="44">
        <f t="shared" si="14"/>
        <v>4.2999166666666673</v>
      </c>
      <c r="BP41" s="44">
        <f t="shared" si="14"/>
        <v>0</v>
      </c>
      <c r="BQ41" s="44">
        <f t="shared" si="14"/>
        <v>0</v>
      </c>
      <c r="BR41" s="44">
        <f t="shared" si="14"/>
        <v>215.4</v>
      </c>
      <c r="BS41" s="44">
        <f t="shared" si="14"/>
        <v>0</v>
      </c>
      <c r="BT41" s="44">
        <f t="shared" si="14"/>
        <v>0</v>
      </c>
      <c r="BU41" s="44">
        <f t="shared" si="14"/>
        <v>15.885516666666668</v>
      </c>
      <c r="BV41" s="44">
        <f t="shared" si="14"/>
        <v>0</v>
      </c>
      <c r="BW41" s="44">
        <f t="shared" si="14"/>
        <v>0</v>
      </c>
      <c r="BX41" s="44">
        <f t="shared" si="14"/>
        <v>951.2</v>
      </c>
      <c r="BY41" s="44">
        <f t="shared" si="14"/>
        <v>0</v>
      </c>
      <c r="BZ41" s="44">
        <f t="shared" si="14"/>
        <v>0</v>
      </c>
      <c r="CA41" s="44">
        <f t="shared" si="14"/>
        <v>21.948616666666666</v>
      </c>
      <c r="CB41" s="44">
        <f t="shared" si="14"/>
        <v>0</v>
      </c>
      <c r="CC41" s="44">
        <f t="shared" si="14"/>
        <v>0</v>
      </c>
      <c r="CD41" s="44">
        <f t="shared" si="14"/>
        <v>1121.1200000000001</v>
      </c>
      <c r="CE41" s="44">
        <f t="shared" si="14"/>
        <v>0</v>
      </c>
      <c r="CF41" s="43" t="s">
        <v>81</v>
      </c>
      <c r="CG41" s="54"/>
    </row>
    <row r="42" spans="1:85" s="55" customFormat="1" outlineLevel="1" x14ac:dyDescent="0.25">
      <c r="A42" s="20" t="s">
        <v>121</v>
      </c>
      <c r="B42" s="60" t="s">
        <v>148</v>
      </c>
      <c r="C42" s="37" t="s">
        <v>137</v>
      </c>
      <c r="D42" s="44">
        <f>SUM(D43:D48)</f>
        <v>25.375499999999999</v>
      </c>
      <c r="E42" s="44">
        <f t="shared" ref="E42:BK42" si="15">SUM(E43:E48)</f>
        <v>35.738516666666669</v>
      </c>
      <c r="F42" s="44">
        <f t="shared" si="15"/>
        <v>0</v>
      </c>
      <c r="G42" s="42">
        <f>SUM(G43:G48)</f>
        <v>13.789899999999999</v>
      </c>
      <c r="H42" s="44">
        <f t="shared" si="15"/>
        <v>0</v>
      </c>
      <c r="I42" s="44">
        <f t="shared" si="15"/>
        <v>0</v>
      </c>
      <c r="J42" s="44">
        <f t="shared" ref="J42" si="16">SUM(J43:J48)</f>
        <v>421.3</v>
      </c>
      <c r="K42" s="44">
        <f t="shared" ref="K42" si="17">SUM(K43:K48)</f>
        <v>0</v>
      </c>
      <c r="L42" s="44">
        <f t="shared" si="15"/>
        <v>0</v>
      </c>
      <c r="M42" s="42">
        <f>SUM(M43:M48)</f>
        <v>13.789899999999999</v>
      </c>
      <c r="N42" s="44">
        <f t="shared" si="15"/>
        <v>0</v>
      </c>
      <c r="O42" s="44">
        <f t="shared" si="15"/>
        <v>0</v>
      </c>
      <c r="P42" s="44">
        <f t="shared" si="15"/>
        <v>421.3</v>
      </c>
      <c r="Q42" s="44">
        <f t="shared" si="15"/>
        <v>0</v>
      </c>
      <c r="R42" s="44">
        <f t="shared" si="15"/>
        <v>0</v>
      </c>
      <c r="S42" s="42">
        <f t="shared" ref="S42" si="18">SUM(S43:S48)</f>
        <v>11.585599999999999</v>
      </c>
      <c r="T42" s="44">
        <f t="shared" si="15"/>
        <v>0</v>
      </c>
      <c r="U42" s="44">
        <f t="shared" si="15"/>
        <v>0</v>
      </c>
      <c r="V42" s="44">
        <f t="shared" si="15"/>
        <v>735.8</v>
      </c>
      <c r="W42" s="44">
        <f t="shared" si="15"/>
        <v>0</v>
      </c>
      <c r="X42" s="44">
        <f t="shared" si="15"/>
        <v>0</v>
      </c>
      <c r="Y42" s="42">
        <f t="shared" ref="Y42" si="19">SUM(Y43:Y48)</f>
        <v>7.4349999999999996</v>
      </c>
      <c r="Z42" s="44">
        <f t="shared" si="15"/>
        <v>0</v>
      </c>
      <c r="AA42" s="44">
        <f t="shared" si="15"/>
        <v>0</v>
      </c>
      <c r="AB42" s="44">
        <f t="shared" si="15"/>
        <v>378.42</v>
      </c>
      <c r="AC42" s="44">
        <f t="shared" si="15"/>
        <v>0</v>
      </c>
      <c r="AD42" s="44">
        <f t="shared" si="15"/>
        <v>0</v>
      </c>
      <c r="AE42" s="42">
        <f t="shared" ref="AE42" si="20">SUM(AE43:AE48)</f>
        <v>0</v>
      </c>
      <c r="AF42" s="44">
        <f t="shared" si="15"/>
        <v>0</v>
      </c>
      <c r="AG42" s="44">
        <f t="shared" si="15"/>
        <v>0</v>
      </c>
      <c r="AH42" s="44">
        <f t="shared" si="15"/>
        <v>0</v>
      </c>
      <c r="AI42" s="44">
        <f t="shared" si="15"/>
        <v>0</v>
      </c>
      <c r="AJ42" s="44">
        <f t="shared" si="15"/>
        <v>0</v>
      </c>
      <c r="AK42" s="44">
        <f t="shared" ref="AK42" si="21">SUM(AK43:AK48)</f>
        <v>3.63</v>
      </c>
      <c r="AL42" s="44">
        <f t="shared" si="15"/>
        <v>0</v>
      </c>
      <c r="AM42" s="44">
        <f t="shared" si="15"/>
        <v>0</v>
      </c>
      <c r="AN42" s="44">
        <f t="shared" si="15"/>
        <v>164.2</v>
      </c>
      <c r="AO42" s="44">
        <f t="shared" si="15"/>
        <v>0</v>
      </c>
      <c r="AP42" s="44">
        <f t="shared" si="15"/>
        <v>0</v>
      </c>
      <c r="AQ42" s="44">
        <f t="shared" ref="AQ42" si="22">SUM(AQ43:AQ48)</f>
        <v>0</v>
      </c>
      <c r="AR42" s="44">
        <f t="shared" si="15"/>
        <v>0</v>
      </c>
      <c r="AS42" s="44">
        <f t="shared" si="15"/>
        <v>0</v>
      </c>
      <c r="AT42" s="44">
        <f t="shared" si="15"/>
        <v>0</v>
      </c>
      <c r="AU42" s="44">
        <f t="shared" si="15"/>
        <v>0</v>
      </c>
      <c r="AV42" s="44">
        <f t="shared" si="15"/>
        <v>0</v>
      </c>
      <c r="AW42" s="44">
        <f t="shared" ref="AW42" si="23">SUM(AW43:AW48)</f>
        <v>2.7713583333333336</v>
      </c>
      <c r="AX42" s="44">
        <f t="shared" si="15"/>
        <v>0</v>
      </c>
      <c r="AY42" s="44">
        <f t="shared" si="15"/>
        <v>0</v>
      </c>
      <c r="AZ42" s="44">
        <f t="shared" si="15"/>
        <v>148</v>
      </c>
      <c r="BA42" s="44">
        <f t="shared" si="15"/>
        <v>0</v>
      </c>
      <c r="BB42" s="44">
        <f t="shared" si="15"/>
        <v>0</v>
      </c>
      <c r="BC42" s="44">
        <f t="shared" ref="BC42" si="24">SUM(BC43:BC48)</f>
        <v>0</v>
      </c>
      <c r="BD42" s="44">
        <f t="shared" si="15"/>
        <v>0</v>
      </c>
      <c r="BE42" s="44">
        <f t="shared" si="15"/>
        <v>0</v>
      </c>
      <c r="BF42" s="44">
        <f t="shared" si="15"/>
        <v>0</v>
      </c>
      <c r="BG42" s="44">
        <f t="shared" si="15"/>
        <v>0</v>
      </c>
      <c r="BH42" s="44">
        <f t="shared" si="15"/>
        <v>0</v>
      </c>
      <c r="BI42" s="44">
        <f t="shared" ref="BI42" si="25">SUM(BI43:BI48)</f>
        <v>3.8123416666666672</v>
      </c>
      <c r="BJ42" s="44">
        <f t="shared" si="15"/>
        <v>0</v>
      </c>
      <c r="BK42" s="44">
        <f t="shared" si="15"/>
        <v>0</v>
      </c>
      <c r="BL42" s="44">
        <f t="shared" ref="BL42:BS42" si="26">SUM(BL43:BL48)</f>
        <v>215.1</v>
      </c>
      <c r="BM42" s="44">
        <f t="shared" si="26"/>
        <v>0</v>
      </c>
      <c r="BN42" s="44">
        <f t="shared" si="26"/>
        <v>0</v>
      </c>
      <c r="BO42" s="44">
        <f t="shared" ref="BO42" si="27">SUM(BO43:BO48)</f>
        <v>4.2999166666666673</v>
      </c>
      <c r="BP42" s="44">
        <f t="shared" si="26"/>
        <v>0</v>
      </c>
      <c r="BQ42" s="44">
        <f t="shared" si="26"/>
        <v>0</v>
      </c>
      <c r="BR42" s="44">
        <f t="shared" si="26"/>
        <v>215.4</v>
      </c>
      <c r="BS42" s="44">
        <f t="shared" si="26"/>
        <v>0</v>
      </c>
      <c r="BT42" s="44">
        <f t="shared" ref="BT42" si="28">SUM(BT43:BT48)</f>
        <v>0</v>
      </c>
      <c r="BU42" s="44">
        <f t="shared" ref="BU42" si="29">SUM(BU43:BU48)</f>
        <v>15.885516666666668</v>
      </c>
      <c r="BV42" s="44">
        <f t="shared" ref="BV42" si="30">SUM(BV43:BV48)</f>
        <v>0</v>
      </c>
      <c r="BW42" s="44">
        <f t="shared" ref="BW42" si="31">SUM(BW43:BW48)</f>
        <v>0</v>
      </c>
      <c r="BX42" s="44">
        <f t="shared" ref="BX42" si="32">SUM(BX43:BX48)</f>
        <v>951.2</v>
      </c>
      <c r="BY42" s="44">
        <f t="shared" ref="BY42" si="33">SUM(BY43:BY48)</f>
        <v>0</v>
      </c>
      <c r="BZ42" s="44">
        <f t="shared" ref="BZ42" si="34">SUM(BZ43:BZ48)</f>
        <v>0</v>
      </c>
      <c r="CA42" s="44">
        <f t="shared" ref="CA42" si="35">SUM(CA43:CA48)</f>
        <v>21.948616666666666</v>
      </c>
      <c r="CB42" s="44">
        <f t="shared" ref="CB42" si="36">SUM(CB43:CB48)</f>
        <v>0</v>
      </c>
      <c r="CC42" s="44">
        <f t="shared" ref="CC42" si="37">SUM(CC43:CC48)</f>
        <v>0</v>
      </c>
      <c r="CD42" s="44">
        <f t="shared" ref="CD42" si="38">SUM(CD43:CD48)</f>
        <v>1121.1200000000001</v>
      </c>
      <c r="CE42" s="44">
        <f t="shared" ref="CE42" si="39">SUM(CE43:CE48)</f>
        <v>0</v>
      </c>
      <c r="CF42" s="40" t="s">
        <v>81</v>
      </c>
      <c r="CG42" s="54"/>
    </row>
    <row r="43" spans="1:85" outlineLevel="1" x14ac:dyDescent="0.25">
      <c r="A43" s="41" t="s">
        <v>121</v>
      </c>
      <c r="B43" s="25" t="s">
        <v>177</v>
      </c>
      <c r="C43" s="37" t="s">
        <v>138</v>
      </c>
      <c r="D43" s="29">
        <f t="shared" ref="D43:D48" si="40">G43+S43+AE43+AQ43+BC43</f>
        <v>13.789899999999999</v>
      </c>
      <c r="E43" s="42">
        <f t="shared" ref="E43:E48" si="41">M43+Y43+AK43+AW43+BI43+BO43</f>
        <v>13.789899999999999</v>
      </c>
      <c r="F43" s="22">
        <v>0</v>
      </c>
      <c r="G43" s="42">
        <v>13.789899999999999</v>
      </c>
      <c r="H43" s="22">
        <v>0</v>
      </c>
      <c r="I43" s="22">
        <v>0</v>
      </c>
      <c r="J43" s="22">
        <v>421.3</v>
      </c>
      <c r="K43" s="22">
        <v>0</v>
      </c>
      <c r="L43" s="22">
        <v>0</v>
      </c>
      <c r="M43" s="40">
        <v>13.789899999999999</v>
      </c>
      <c r="N43" s="22">
        <v>0</v>
      </c>
      <c r="O43" s="22">
        <v>0</v>
      </c>
      <c r="P43" s="22">
        <v>421.3</v>
      </c>
      <c r="Q43" s="22">
        <v>0</v>
      </c>
      <c r="R43" s="22">
        <v>0</v>
      </c>
      <c r="S43" s="4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40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0</v>
      </c>
      <c r="AE43" s="42">
        <v>0</v>
      </c>
      <c r="AF43" s="22">
        <v>0</v>
      </c>
      <c r="AG43" s="22">
        <v>0</v>
      </c>
      <c r="AH43" s="22">
        <v>0</v>
      </c>
      <c r="AI43" s="22">
        <v>0</v>
      </c>
      <c r="AJ43" s="22">
        <v>0</v>
      </c>
      <c r="AK43" s="40">
        <v>0</v>
      </c>
      <c r="AL43" s="22">
        <v>0</v>
      </c>
      <c r="AM43" s="22">
        <v>0</v>
      </c>
      <c r="AN43" s="22">
        <v>0</v>
      </c>
      <c r="AO43" s="22">
        <v>0</v>
      </c>
      <c r="AP43" s="22">
        <v>0</v>
      </c>
      <c r="AQ43" s="42">
        <v>0</v>
      </c>
      <c r="AR43" s="22">
        <v>0</v>
      </c>
      <c r="AS43" s="22">
        <v>0</v>
      </c>
      <c r="AT43" s="22">
        <v>0</v>
      </c>
      <c r="AU43" s="22">
        <v>0</v>
      </c>
      <c r="AV43" s="22">
        <v>0</v>
      </c>
      <c r="AW43" s="40">
        <v>0</v>
      </c>
      <c r="AX43" s="22">
        <v>0</v>
      </c>
      <c r="AY43" s="22">
        <v>0</v>
      </c>
      <c r="AZ43" s="22">
        <v>0</v>
      </c>
      <c r="BA43" s="22">
        <v>0</v>
      </c>
      <c r="BB43" s="22">
        <v>0</v>
      </c>
      <c r="BC43" s="42">
        <v>0</v>
      </c>
      <c r="BD43" s="22">
        <v>0</v>
      </c>
      <c r="BE43" s="22">
        <v>0</v>
      </c>
      <c r="BF43" s="22">
        <v>0</v>
      </c>
      <c r="BG43" s="22">
        <v>0</v>
      </c>
      <c r="BH43" s="22">
        <v>0</v>
      </c>
      <c r="BI43" s="40">
        <v>0</v>
      </c>
      <c r="BJ43" s="22">
        <v>0</v>
      </c>
      <c r="BK43" s="22">
        <v>0</v>
      </c>
      <c r="BL43" s="22">
        <v>0</v>
      </c>
      <c r="BM43" s="22">
        <v>0</v>
      </c>
      <c r="BN43" s="22">
        <v>0</v>
      </c>
      <c r="BO43" s="42">
        <v>0</v>
      </c>
      <c r="BP43" s="22">
        <v>0</v>
      </c>
      <c r="BQ43" s="22">
        <v>0</v>
      </c>
      <c r="BR43" s="22">
        <v>0</v>
      </c>
      <c r="BS43" s="22">
        <v>0</v>
      </c>
      <c r="BT43" s="30">
        <f>R43+AD43+AP43+BB43+BN43</f>
        <v>0</v>
      </c>
      <c r="BU43" s="30">
        <f t="shared" ref="BU43:BY48" si="42">S43+AE43+AQ43+BC43+BO43</f>
        <v>0</v>
      </c>
      <c r="BV43" s="30">
        <f t="shared" si="42"/>
        <v>0</v>
      </c>
      <c r="BW43" s="30">
        <f t="shared" si="42"/>
        <v>0</v>
      </c>
      <c r="BX43" s="30">
        <f t="shared" si="42"/>
        <v>0</v>
      </c>
      <c r="BY43" s="30">
        <f t="shared" si="42"/>
        <v>0</v>
      </c>
      <c r="BZ43" s="22">
        <f>X43+AJ43+AV43+BH43+BN43</f>
        <v>0</v>
      </c>
      <c r="CA43" s="22">
        <f t="shared" ref="CA43:CE48" si="43">Y43+AK43+AW43+BI43+BO43</f>
        <v>0</v>
      </c>
      <c r="CB43" s="22">
        <f t="shared" si="43"/>
        <v>0</v>
      </c>
      <c r="CC43" s="22">
        <f t="shared" si="43"/>
        <v>0</v>
      </c>
      <c r="CD43" s="22">
        <f t="shared" si="43"/>
        <v>0</v>
      </c>
      <c r="CE43" s="22">
        <f t="shared" si="43"/>
        <v>0</v>
      </c>
      <c r="CF43" s="40" t="s">
        <v>81</v>
      </c>
      <c r="CG43" s="50"/>
    </row>
    <row r="44" spans="1:85" ht="189" outlineLevel="1" x14ac:dyDescent="0.25">
      <c r="A44" s="41" t="s">
        <v>121</v>
      </c>
      <c r="B44" s="25" t="s">
        <v>265</v>
      </c>
      <c r="C44" s="37" t="s">
        <v>139</v>
      </c>
      <c r="D44" s="42">
        <f t="shared" si="40"/>
        <v>0</v>
      </c>
      <c r="E44" s="42">
        <f t="shared" si="41"/>
        <v>2.7713583333333336</v>
      </c>
      <c r="F44" s="22">
        <v>0</v>
      </c>
      <c r="G44" s="4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40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4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40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42">
        <v>0</v>
      </c>
      <c r="AF44" s="22">
        <v>0</v>
      </c>
      <c r="AG44" s="22">
        <v>0</v>
      </c>
      <c r="AH44" s="22">
        <v>0</v>
      </c>
      <c r="AI44" s="22">
        <v>0</v>
      </c>
      <c r="AJ44" s="22">
        <v>0</v>
      </c>
      <c r="AK44" s="40">
        <v>0</v>
      </c>
      <c r="AL44" s="22">
        <v>0</v>
      </c>
      <c r="AM44" s="22">
        <v>0</v>
      </c>
      <c r="AN44" s="22">
        <v>0</v>
      </c>
      <c r="AO44" s="22">
        <v>0</v>
      </c>
      <c r="AP44" s="22">
        <v>0</v>
      </c>
      <c r="AQ44" s="42">
        <v>0</v>
      </c>
      <c r="AR44" s="22">
        <v>0</v>
      </c>
      <c r="AS44" s="22">
        <v>0</v>
      </c>
      <c r="AT44" s="22">
        <v>0</v>
      </c>
      <c r="AU44" s="22">
        <v>0</v>
      </c>
      <c r="AV44" s="22">
        <v>0</v>
      </c>
      <c r="AW44" s="40">
        <v>2.7713583333333336</v>
      </c>
      <c r="AX44" s="22">
        <v>0</v>
      </c>
      <c r="AY44" s="22">
        <v>0</v>
      </c>
      <c r="AZ44" s="22">
        <v>148</v>
      </c>
      <c r="BA44" s="22">
        <v>0</v>
      </c>
      <c r="BB44" s="22">
        <v>0</v>
      </c>
      <c r="BC44" s="42">
        <v>0</v>
      </c>
      <c r="BD44" s="22">
        <v>0</v>
      </c>
      <c r="BE44" s="22">
        <v>0</v>
      </c>
      <c r="BF44" s="22">
        <v>0</v>
      </c>
      <c r="BG44" s="22">
        <v>0</v>
      </c>
      <c r="BH44" s="22">
        <v>0</v>
      </c>
      <c r="BI44" s="40">
        <v>0</v>
      </c>
      <c r="BJ44" s="22">
        <v>0</v>
      </c>
      <c r="BK44" s="22">
        <v>0</v>
      </c>
      <c r="BL44" s="22">
        <v>0</v>
      </c>
      <c r="BM44" s="22">
        <v>0</v>
      </c>
      <c r="BN44" s="22">
        <v>0</v>
      </c>
      <c r="BO44" s="42">
        <v>0</v>
      </c>
      <c r="BP44" s="22">
        <v>0</v>
      </c>
      <c r="BQ44" s="22">
        <v>0</v>
      </c>
      <c r="BR44" s="22">
        <v>0</v>
      </c>
      <c r="BS44" s="22">
        <v>0</v>
      </c>
      <c r="BT44" s="30">
        <f t="shared" ref="BT44:BT48" si="44">R44+AD44+AP44+BB44+BN44</f>
        <v>0</v>
      </c>
      <c r="BU44" s="30">
        <f t="shared" ref="BU44:BU48" si="45">S44+AE44+AQ44+BC44+BO44</f>
        <v>0</v>
      </c>
      <c r="BV44" s="30">
        <f t="shared" ref="BV44:BV48" si="46">T44+AF44+AR44+BD44+BP44</f>
        <v>0</v>
      </c>
      <c r="BW44" s="30">
        <f t="shared" ref="BW44:BW48" si="47">U44+AG44+AS44+BE44+BQ44</f>
        <v>0</v>
      </c>
      <c r="BX44" s="30">
        <f t="shared" si="42"/>
        <v>0</v>
      </c>
      <c r="BY44" s="30">
        <f t="shared" ref="BY44:BY48" si="48">W44+AI44+AU44+BG44+BS44</f>
        <v>0</v>
      </c>
      <c r="BZ44" s="22">
        <f t="shared" ref="BZ44:BZ48" si="49">X44+AJ44+AV44+BH44+BN44</f>
        <v>0</v>
      </c>
      <c r="CA44" s="22">
        <f t="shared" si="43"/>
        <v>2.7713583333333336</v>
      </c>
      <c r="CB44" s="22">
        <f t="shared" si="43"/>
        <v>0</v>
      </c>
      <c r="CC44" s="22">
        <f t="shared" si="43"/>
        <v>0</v>
      </c>
      <c r="CD44" s="22">
        <f t="shared" si="43"/>
        <v>148</v>
      </c>
      <c r="CE44" s="22">
        <f t="shared" si="43"/>
        <v>0</v>
      </c>
      <c r="CF44" s="40" t="s">
        <v>255</v>
      </c>
      <c r="CG44" s="50"/>
    </row>
    <row r="45" spans="1:85" ht="189" outlineLevel="1" x14ac:dyDescent="0.25">
      <c r="A45" s="41" t="s">
        <v>121</v>
      </c>
      <c r="B45" s="25" t="s">
        <v>266</v>
      </c>
      <c r="C45" s="37" t="s">
        <v>140</v>
      </c>
      <c r="D45" s="42">
        <f t="shared" si="40"/>
        <v>3.2</v>
      </c>
      <c r="E45" s="42">
        <f t="shared" si="41"/>
        <v>3.8123416666666672</v>
      </c>
      <c r="F45" s="22">
        <v>0</v>
      </c>
      <c r="G45" s="4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40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42">
        <v>3.2</v>
      </c>
      <c r="T45" s="22">
        <v>0</v>
      </c>
      <c r="U45" s="22">
        <v>0</v>
      </c>
      <c r="V45" s="22">
        <v>312.8</v>
      </c>
      <c r="W45" s="22">
        <v>0</v>
      </c>
      <c r="X45" s="22">
        <v>0</v>
      </c>
      <c r="Y45" s="40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42">
        <v>0</v>
      </c>
      <c r="AF45" s="22">
        <v>0</v>
      </c>
      <c r="AG45" s="22">
        <v>0</v>
      </c>
      <c r="AH45" s="22">
        <v>0</v>
      </c>
      <c r="AI45" s="22">
        <v>0</v>
      </c>
      <c r="AJ45" s="22">
        <v>0</v>
      </c>
      <c r="AK45" s="40">
        <v>0</v>
      </c>
      <c r="AL45" s="22">
        <v>0</v>
      </c>
      <c r="AM45" s="22">
        <v>0</v>
      </c>
      <c r="AN45" s="22">
        <v>0</v>
      </c>
      <c r="AO45" s="22">
        <v>0</v>
      </c>
      <c r="AP45" s="22">
        <v>0</v>
      </c>
      <c r="AQ45" s="42">
        <v>0</v>
      </c>
      <c r="AR45" s="22">
        <v>0</v>
      </c>
      <c r="AS45" s="22">
        <v>0</v>
      </c>
      <c r="AT45" s="22">
        <v>0</v>
      </c>
      <c r="AU45" s="22">
        <v>0</v>
      </c>
      <c r="AV45" s="22">
        <v>0</v>
      </c>
      <c r="AW45" s="40">
        <v>0</v>
      </c>
      <c r="AX45" s="22">
        <v>0</v>
      </c>
      <c r="AY45" s="22">
        <v>0</v>
      </c>
      <c r="AZ45" s="22">
        <v>0</v>
      </c>
      <c r="BA45" s="22">
        <v>0</v>
      </c>
      <c r="BB45" s="22">
        <v>0</v>
      </c>
      <c r="BC45" s="42">
        <v>0</v>
      </c>
      <c r="BD45" s="22">
        <v>0</v>
      </c>
      <c r="BE45" s="22">
        <v>0</v>
      </c>
      <c r="BF45" s="22">
        <v>0</v>
      </c>
      <c r="BG45" s="22">
        <v>0</v>
      </c>
      <c r="BH45" s="22">
        <v>0</v>
      </c>
      <c r="BI45" s="40">
        <v>3.8123416666666672</v>
      </c>
      <c r="BJ45" s="22">
        <v>0</v>
      </c>
      <c r="BK45" s="22">
        <v>0</v>
      </c>
      <c r="BL45" s="22">
        <v>215.1</v>
      </c>
      <c r="BM45" s="22">
        <v>0</v>
      </c>
      <c r="BN45" s="22">
        <v>0</v>
      </c>
      <c r="BO45" s="42">
        <v>0</v>
      </c>
      <c r="BP45" s="22">
        <v>0</v>
      </c>
      <c r="BQ45" s="22">
        <v>0</v>
      </c>
      <c r="BR45" s="22">
        <v>0</v>
      </c>
      <c r="BS45" s="22">
        <v>0</v>
      </c>
      <c r="BT45" s="30">
        <f t="shared" si="44"/>
        <v>0</v>
      </c>
      <c r="BU45" s="30">
        <f t="shared" si="45"/>
        <v>3.2</v>
      </c>
      <c r="BV45" s="30">
        <f t="shared" si="46"/>
        <v>0</v>
      </c>
      <c r="BW45" s="30">
        <f t="shared" si="47"/>
        <v>0</v>
      </c>
      <c r="BX45" s="30">
        <f t="shared" si="42"/>
        <v>312.8</v>
      </c>
      <c r="BY45" s="30">
        <f t="shared" si="48"/>
        <v>0</v>
      </c>
      <c r="BZ45" s="22">
        <f t="shared" si="49"/>
        <v>0</v>
      </c>
      <c r="CA45" s="22">
        <f t="shared" si="43"/>
        <v>3.8123416666666672</v>
      </c>
      <c r="CB45" s="22">
        <f t="shared" si="43"/>
        <v>0</v>
      </c>
      <c r="CC45" s="22">
        <f t="shared" si="43"/>
        <v>0</v>
      </c>
      <c r="CD45" s="22">
        <f t="shared" si="43"/>
        <v>215.1</v>
      </c>
      <c r="CE45" s="22">
        <f t="shared" si="43"/>
        <v>0</v>
      </c>
      <c r="CF45" s="40" t="s">
        <v>255</v>
      </c>
      <c r="CG45" s="50"/>
    </row>
    <row r="46" spans="1:85" ht="189" outlineLevel="1" x14ac:dyDescent="0.25">
      <c r="A46" s="41" t="s">
        <v>121</v>
      </c>
      <c r="B46" s="25" t="s">
        <v>267</v>
      </c>
      <c r="C46" s="37" t="s">
        <v>141</v>
      </c>
      <c r="D46" s="42">
        <f t="shared" si="40"/>
        <v>3.3</v>
      </c>
      <c r="E46" s="42">
        <f t="shared" si="41"/>
        <v>4.2999166666666673</v>
      </c>
      <c r="F46" s="22">
        <v>0</v>
      </c>
      <c r="G46" s="4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40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42">
        <v>3.3</v>
      </c>
      <c r="T46" s="22">
        <v>0</v>
      </c>
      <c r="U46" s="22">
        <v>0</v>
      </c>
      <c r="V46" s="22">
        <v>150</v>
      </c>
      <c r="W46" s="22">
        <v>0</v>
      </c>
      <c r="X46" s="22">
        <v>0</v>
      </c>
      <c r="Y46" s="40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42">
        <v>0</v>
      </c>
      <c r="AF46" s="22">
        <v>0</v>
      </c>
      <c r="AG46" s="22">
        <v>0</v>
      </c>
      <c r="AH46" s="22">
        <v>0</v>
      </c>
      <c r="AI46" s="22">
        <v>0</v>
      </c>
      <c r="AJ46" s="22">
        <v>0</v>
      </c>
      <c r="AK46" s="40">
        <v>0</v>
      </c>
      <c r="AL46" s="22">
        <v>0</v>
      </c>
      <c r="AM46" s="22">
        <v>0</v>
      </c>
      <c r="AN46" s="22">
        <v>0</v>
      </c>
      <c r="AO46" s="22">
        <v>0</v>
      </c>
      <c r="AP46" s="22">
        <v>0</v>
      </c>
      <c r="AQ46" s="42">
        <v>0</v>
      </c>
      <c r="AR46" s="22">
        <v>0</v>
      </c>
      <c r="AS46" s="22">
        <v>0</v>
      </c>
      <c r="AT46" s="22">
        <v>0</v>
      </c>
      <c r="AU46" s="22">
        <v>0</v>
      </c>
      <c r="AV46" s="22">
        <v>0</v>
      </c>
      <c r="AW46" s="40">
        <v>0</v>
      </c>
      <c r="AX46" s="22">
        <v>0</v>
      </c>
      <c r="AY46" s="22">
        <v>0</v>
      </c>
      <c r="AZ46" s="22">
        <v>0</v>
      </c>
      <c r="BA46" s="22">
        <v>0</v>
      </c>
      <c r="BB46" s="22">
        <v>0</v>
      </c>
      <c r="BC46" s="42">
        <v>0</v>
      </c>
      <c r="BD46" s="22">
        <v>0</v>
      </c>
      <c r="BE46" s="22">
        <v>0</v>
      </c>
      <c r="BF46" s="22">
        <v>0</v>
      </c>
      <c r="BG46" s="22">
        <v>0</v>
      </c>
      <c r="BH46" s="22">
        <v>0</v>
      </c>
      <c r="BI46" s="40">
        <v>0</v>
      </c>
      <c r="BJ46" s="22">
        <v>0</v>
      </c>
      <c r="BK46" s="22">
        <v>0</v>
      </c>
      <c r="BL46" s="22">
        <v>0</v>
      </c>
      <c r="BM46" s="22">
        <v>0</v>
      </c>
      <c r="BN46" s="22">
        <v>0</v>
      </c>
      <c r="BO46" s="42">
        <v>4.2999166666666673</v>
      </c>
      <c r="BP46" s="22">
        <v>0</v>
      </c>
      <c r="BQ46" s="22">
        <v>0</v>
      </c>
      <c r="BR46" s="22">
        <v>215.4</v>
      </c>
      <c r="BS46" s="22">
        <v>0</v>
      </c>
      <c r="BT46" s="30">
        <f t="shared" si="44"/>
        <v>0</v>
      </c>
      <c r="BU46" s="30">
        <f t="shared" si="45"/>
        <v>7.5999166666666671</v>
      </c>
      <c r="BV46" s="30">
        <f t="shared" si="46"/>
        <v>0</v>
      </c>
      <c r="BW46" s="30">
        <f t="shared" si="47"/>
        <v>0</v>
      </c>
      <c r="BX46" s="30">
        <f t="shared" si="42"/>
        <v>365.4</v>
      </c>
      <c r="BY46" s="30">
        <f t="shared" si="48"/>
        <v>0</v>
      </c>
      <c r="BZ46" s="22">
        <f t="shared" si="49"/>
        <v>0</v>
      </c>
      <c r="CA46" s="22">
        <f t="shared" si="43"/>
        <v>4.2999166666666673</v>
      </c>
      <c r="CB46" s="22">
        <f t="shared" si="43"/>
        <v>0</v>
      </c>
      <c r="CC46" s="22">
        <f t="shared" si="43"/>
        <v>0</v>
      </c>
      <c r="CD46" s="22">
        <f t="shared" si="43"/>
        <v>215.4</v>
      </c>
      <c r="CE46" s="22">
        <f t="shared" si="43"/>
        <v>0</v>
      </c>
      <c r="CF46" s="40" t="s">
        <v>255</v>
      </c>
      <c r="CG46" s="50"/>
    </row>
    <row r="47" spans="1:85" ht="189" outlineLevel="1" x14ac:dyDescent="0.25">
      <c r="A47" s="41" t="s">
        <v>121</v>
      </c>
      <c r="B47" s="25" t="s">
        <v>268</v>
      </c>
      <c r="C47" s="37" t="s">
        <v>142</v>
      </c>
      <c r="D47" s="42">
        <f t="shared" si="40"/>
        <v>2.86</v>
      </c>
      <c r="E47" s="42">
        <f t="shared" si="41"/>
        <v>3.63</v>
      </c>
      <c r="F47" s="22">
        <v>0</v>
      </c>
      <c r="G47" s="4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40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42">
        <v>2.86</v>
      </c>
      <c r="T47" s="22">
        <v>0</v>
      </c>
      <c r="U47" s="22">
        <v>0</v>
      </c>
      <c r="V47" s="22">
        <v>150</v>
      </c>
      <c r="W47" s="22">
        <v>0</v>
      </c>
      <c r="X47" s="22">
        <v>0</v>
      </c>
      <c r="Y47" s="40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42">
        <v>0</v>
      </c>
      <c r="AF47" s="22">
        <v>0</v>
      </c>
      <c r="AG47" s="22">
        <v>0</v>
      </c>
      <c r="AH47" s="22">
        <v>0</v>
      </c>
      <c r="AI47" s="22">
        <v>0</v>
      </c>
      <c r="AJ47" s="22">
        <v>0</v>
      </c>
      <c r="AK47" s="40">
        <v>3.63</v>
      </c>
      <c r="AL47" s="22">
        <v>0</v>
      </c>
      <c r="AM47" s="22">
        <v>0</v>
      </c>
      <c r="AN47" s="22">
        <v>164.2</v>
      </c>
      <c r="AO47" s="22">
        <v>0</v>
      </c>
      <c r="AP47" s="22">
        <v>0</v>
      </c>
      <c r="AQ47" s="42">
        <v>0</v>
      </c>
      <c r="AR47" s="22">
        <v>0</v>
      </c>
      <c r="AS47" s="22">
        <v>0</v>
      </c>
      <c r="AT47" s="22">
        <v>0</v>
      </c>
      <c r="AU47" s="22">
        <v>0</v>
      </c>
      <c r="AV47" s="22">
        <v>0</v>
      </c>
      <c r="AW47" s="40">
        <v>0</v>
      </c>
      <c r="AX47" s="22">
        <v>0</v>
      </c>
      <c r="AY47" s="22">
        <v>0</v>
      </c>
      <c r="AZ47" s="22">
        <v>0</v>
      </c>
      <c r="BA47" s="22">
        <v>0</v>
      </c>
      <c r="BB47" s="22">
        <v>0</v>
      </c>
      <c r="BC47" s="42">
        <v>0</v>
      </c>
      <c r="BD47" s="22">
        <v>0</v>
      </c>
      <c r="BE47" s="22">
        <v>0</v>
      </c>
      <c r="BF47" s="22">
        <v>0</v>
      </c>
      <c r="BG47" s="22">
        <v>0</v>
      </c>
      <c r="BH47" s="22">
        <v>0</v>
      </c>
      <c r="BI47" s="40">
        <v>0</v>
      </c>
      <c r="BJ47" s="22">
        <v>0</v>
      </c>
      <c r="BK47" s="22">
        <v>0</v>
      </c>
      <c r="BL47" s="22">
        <v>0</v>
      </c>
      <c r="BM47" s="22">
        <v>0</v>
      </c>
      <c r="BN47" s="22">
        <v>0</v>
      </c>
      <c r="BO47" s="42">
        <v>0</v>
      </c>
      <c r="BP47" s="22">
        <v>0</v>
      </c>
      <c r="BQ47" s="22">
        <v>0</v>
      </c>
      <c r="BR47" s="22">
        <v>0</v>
      </c>
      <c r="BS47" s="22">
        <v>0</v>
      </c>
      <c r="BT47" s="30">
        <f t="shared" si="44"/>
        <v>0</v>
      </c>
      <c r="BU47" s="30">
        <f t="shared" si="45"/>
        <v>2.86</v>
      </c>
      <c r="BV47" s="30">
        <f t="shared" si="46"/>
        <v>0</v>
      </c>
      <c r="BW47" s="30">
        <f t="shared" si="47"/>
        <v>0</v>
      </c>
      <c r="BX47" s="30">
        <f t="shared" si="42"/>
        <v>150</v>
      </c>
      <c r="BY47" s="30">
        <f t="shared" si="48"/>
        <v>0</v>
      </c>
      <c r="BZ47" s="22">
        <f t="shared" si="49"/>
        <v>0</v>
      </c>
      <c r="CA47" s="22">
        <f t="shared" si="43"/>
        <v>3.63</v>
      </c>
      <c r="CB47" s="22">
        <f t="shared" si="43"/>
        <v>0</v>
      </c>
      <c r="CC47" s="22">
        <f t="shared" si="43"/>
        <v>0</v>
      </c>
      <c r="CD47" s="22">
        <f t="shared" si="43"/>
        <v>164.2</v>
      </c>
      <c r="CE47" s="22">
        <f t="shared" si="43"/>
        <v>0</v>
      </c>
      <c r="CF47" s="40" t="s">
        <v>255</v>
      </c>
      <c r="CG47" s="50"/>
    </row>
    <row r="48" spans="1:85" ht="189" outlineLevel="1" x14ac:dyDescent="0.25">
      <c r="A48" s="41" t="s">
        <v>121</v>
      </c>
      <c r="B48" s="25" t="s">
        <v>253</v>
      </c>
      <c r="C48" s="37" t="s">
        <v>173</v>
      </c>
      <c r="D48" s="42">
        <f t="shared" si="40"/>
        <v>2.2256</v>
      </c>
      <c r="E48" s="42">
        <f t="shared" si="41"/>
        <v>7.4349999999999996</v>
      </c>
      <c r="F48" s="22">
        <v>0</v>
      </c>
      <c r="G48" s="4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40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42">
        <v>2.2256</v>
      </c>
      <c r="T48" s="22">
        <v>0</v>
      </c>
      <c r="U48" s="22">
        <v>0</v>
      </c>
      <c r="V48" s="22">
        <v>123</v>
      </c>
      <c r="W48" s="22">
        <v>0</v>
      </c>
      <c r="X48" s="22">
        <v>0</v>
      </c>
      <c r="Y48" s="40">
        <v>7.4349999999999996</v>
      </c>
      <c r="Z48" s="22">
        <v>0</v>
      </c>
      <c r="AA48" s="22">
        <v>0</v>
      </c>
      <c r="AB48" s="22">
        <v>378.42</v>
      </c>
      <c r="AC48" s="22">
        <v>0</v>
      </c>
      <c r="AD48" s="22">
        <v>0</v>
      </c>
      <c r="AE48" s="42">
        <v>0</v>
      </c>
      <c r="AF48" s="22">
        <v>0</v>
      </c>
      <c r="AG48" s="22">
        <v>0</v>
      </c>
      <c r="AH48" s="22">
        <v>0</v>
      </c>
      <c r="AI48" s="22">
        <v>0</v>
      </c>
      <c r="AJ48" s="22">
        <v>0</v>
      </c>
      <c r="AK48" s="40">
        <v>0</v>
      </c>
      <c r="AL48" s="22">
        <v>0</v>
      </c>
      <c r="AM48" s="22">
        <v>0</v>
      </c>
      <c r="AN48" s="22">
        <v>0</v>
      </c>
      <c r="AO48" s="22">
        <v>0</v>
      </c>
      <c r="AP48" s="22">
        <v>0</v>
      </c>
      <c r="AQ48" s="42">
        <v>0</v>
      </c>
      <c r="AR48" s="22">
        <v>0</v>
      </c>
      <c r="AS48" s="22">
        <v>0</v>
      </c>
      <c r="AT48" s="22">
        <v>0</v>
      </c>
      <c r="AU48" s="22">
        <v>0</v>
      </c>
      <c r="AV48" s="22">
        <v>0</v>
      </c>
      <c r="AW48" s="40">
        <v>0</v>
      </c>
      <c r="AX48" s="22">
        <v>0</v>
      </c>
      <c r="AY48" s="22">
        <v>0</v>
      </c>
      <c r="AZ48" s="22">
        <v>0</v>
      </c>
      <c r="BA48" s="22">
        <v>0</v>
      </c>
      <c r="BB48" s="22">
        <v>0</v>
      </c>
      <c r="BC48" s="42">
        <v>0</v>
      </c>
      <c r="BD48" s="22">
        <v>0</v>
      </c>
      <c r="BE48" s="22">
        <v>0</v>
      </c>
      <c r="BF48" s="22">
        <v>0</v>
      </c>
      <c r="BG48" s="22">
        <v>0</v>
      </c>
      <c r="BH48" s="22">
        <v>0</v>
      </c>
      <c r="BI48" s="40">
        <v>0</v>
      </c>
      <c r="BJ48" s="22">
        <v>0</v>
      </c>
      <c r="BK48" s="22">
        <v>0</v>
      </c>
      <c r="BL48" s="22">
        <v>0</v>
      </c>
      <c r="BM48" s="22">
        <v>0</v>
      </c>
      <c r="BN48" s="22">
        <v>0</v>
      </c>
      <c r="BO48" s="42">
        <v>0</v>
      </c>
      <c r="BP48" s="22">
        <v>0</v>
      </c>
      <c r="BQ48" s="22">
        <v>0</v>
      </c>
      <c r="BR48" s="22">
        <v>0</v>
      </c>
      <c r="BS48" s="22">
        <v>0</v>
      </c>
      <c r="BT48" s="30">
        <f t="shared" si="44"/>
        <v>0</v>
      </c>
      <c r="BU48" s="30">
        <f t="shared" si="45"/>
        <v>2.2256</v>
      </c>
      <c r="BV48" s="30">
        <f t="shared" si="46"/>
        <v>0</v>
      </c>
      <c r="BW48" s="30">
        <f t="shared" si="47"/>
        <v>0</v>
      </c>
      <c r="BX48" s="30">
        <f t="shared" si="42"/>
        <v>123</v>
      </c>
      <c r="BY48" s="30">
        <f t="shared" si="48"/>
        <v>0</v>
      </c>
      <c r="BZ48" s="22">
        <f t="shared" si="49"/>
        <v>0</v>
      </c>
      <c r="CA48" s="22">
        <f t="shared" si="43"/>
        <v>7.4349999999999996</v>
      </c>
      <c r="CB48" s="22">
        <f t="shared" si="43"/>
        <v>0</v>
      </c>
      <c r="CC48" s="22">
        <f t="shared" si="43"/>
        <v>0</v>
      </c>
      <c r="CD48" s="22">
        <f t="shared" si="43"/>
        <v>378.42</v>
      </c>
      <c r="CE48" s="22">
        <f t="shared" si="43"/>
        <v>0</v>
      </c>
      <c r="CF48" s="40" t="s">
        <v>255</v>
      </c>
      <c r="CG48" s="50"/>
    </row>
    <row r="49" spans="1:85" s="55" customFormat="1" ht="31.5" outlineLevel="1" x14ac:dyDescent="0.25">
      <c r="A49" s="20" t="s">
        <v>123</v>
      </c>
      <c r="B49" s="21" t="s">
        <v>124</v>
      </c>
      <c r="C49" s="24" t="s">
        <v>137</v>
      </c>
      <c r="D49" s="44">
        <v>0</v>
      </c>
      <c r="E49" s="44">
        <v>0</v>
      </c>
      <c r="F49" s="44">
        <v>0</v>
      </c>
      <c r="G49" s="43">
        <v>0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  <c r="M49" s="43">
        <v>0</v>
      </c>
      <c r="N49" s="44">
        <v>0</v>
      </c>
      <c r="O49" s="44">
        <v>0</v>
      </c>
      <c r="P49" s="44">
        <v>0</v>
      </c>
      <c r="Q49" s="44">
        <v>0</v>
      </c>
      <c r="R49" s="44">
        <v>0</v>
      </c>
      <c r="S49" s="44">
        <v>0</v>
      </c>
      <c r="T49" s="44">
        <v>0</v>
      </c>
      <c r="U49" s="44">
        <v>0</v>
      </c>
      <c r="V49" s="44">
        <v>123</v>
      </c>
      <c r="W49" s="44">
        <v>0</v>
      </c>
      <c r="X49" s="44">
        <v>0</v>
      </c>
      <c r="Y49" s="43">
        <v>0</v>
      </c>
      <c r="Z49" s="44">
        <v>0</v>
      </c>
      <c r="AA49" s="44">
        <v>0</v>
      </c>
      <c r="AB49" s="44">
        <v>0</v>
      </c>
      <c r="AC49" s="44">
        <v>0</v>
      </c>
      <c r="AD49" s="44">
        <v>0</v>
      </c>
      <c r="AE49" s="44">
        <v>0</v>
      </c>
      <c r="AF49" s="44">
        <v>0</v>
      </c>
      <c r="AG49" s="44">
        <v>0</v>
      </c>
      <c r="AH49" s="44">
        <v>0</v>
      </c>
      <c r="AI49" s="44">
        <v>0</v>
      </c>
      <c r="AJ49" s="44">
        <v>0</v>
      </c>
      <c r="AK49" s="43">
        <v>0</v>
      </c>
      <c r="AL49" s="44">
        <v>0</v>
      </c>
      <c r="AM49" s="44">
        <v>0</v>
      </c>
      <c r="AN49" s="44">
        <v>0</v>
      </c>
      <c r="AO49" s="44">
        <v>0</v>
      </c>
      <c r="AP49" s="44">
        <v>0</v>
      </c>
      <c r="AQ49" s="44">
        <v>0</v>
      </c>
      <c r="AR49" s="44">
        <v>0</v>
      </c>
      <c r="AS49" s="44">
        <v>0</v>
      </c>
      <c r="AT49" s="44">
        <v>0</v>
      </c>
      <c r="AU49" s="44">
        <v>0</v>
      </c>
      <c r="AV49" s="44">
        <v>0</v>
      </c>
      <c r="AW49" s="43">
        <v>0</v>
      </c>
      <c r="AX49" s="44">
        <v>0</v>
      </c>
      <c r="AY49" s="44">
        <v>0</v>
      </c>
      <c r="AZ49" s="44">
        <v>0</v>
      </c>
      <c r="BA49" s="44">
        <v>0</v>
      </c>
      <c r="BB49" s="44">
        <v>0</v>
      </c>
      <c r="BC49" s="44">
        <v>0</v>
      </c>
      <c r="BD49" s="44">
        <v>0</v>
      </c>
      <c r="BE49" s="44">
        <v>0</v>
      </c>
      <c r="BF49" s="44">
        <v>0</v>
      </c>
      <c r="BG49" s="44">
        <v>0</v>
      </c>
      <c r="BH49" s="44">
        <v>0</v>
      </c>
      <c r="BI49" s="43">
        <v>0</v>
      </c>
      <c r="BJ49" s="44">
        <v>0</v>
      </c>
      <c r="BK49" s="44">
        <v>0</v>
      </c>
      <c r="BL49" s="44">
        <v>0</v>
      </c>
      <c r="BM49" s="44">
        <v>0</v>
      </c>
      <c r="BN49" s="44">
        <v>0</v>
      </c>
      <c r="BO49" s="44">
        <v>0</v>
      </c>
      <c r="BP49" s="44">
        <v>0</v>
      </c>
      <c r="BQ49" s="44">
        <v>0</v>
      </c>
      <c r="BR49" s="44">
        <v>0</v>
      </c>
      <c r="BS49" s="44">
        <v>0</v>
      </c>
      <c r="BT49" s="44">
        <v>0</v>
      </c>
      <c r="BU49" s="44">
        <v>0</v>
      </c>
      <c r="BV49" s="44">
        <v>0</v>
      </c>
      <c r="BW49" s="44">
        <v>0</v>
      </c>
      <c r="BX49" s="44">
        <v>0</v>
      </c>
      <c r="BY49" s="44">
        <v>0</v>
      </c>
      <c r="BZ49" s="44">
        <v>0</v>
      </c>
      <c r="CA49" s="44">
        <v>0</v>
      </c>
      <c r="CB49" s="44">
        <v>0</v>
      </c>
      <c r="CC49" s="44">
        <v>0</v>
      </c>
      <c r="CD49" s="44">
        <v>0</v>
      </c>
      <c r="CE49" s="44">
        <v>0</v>
      </c>
      <c r="CF49" s="43" t="s">
        <v>81</v>
      </c>
      <c r="CG49" s="54"/>
    </row>
    <row r="50" spans="1:85" s="55" customFormat="1" ht="31.5" outlineLevel="1" x14ac:dyDescent="0.25">
      <c r="A50" s="20" t="s">
        <v>125</v>
      </c>
      <c r="B50" s="21" t="s">
        <v>126</v>
      </c>
      <c r="C50" s="24" t="s">
        <v>137</v>
      </c>
      <c r="D50" s="44">
        <f>D51+D58+D62+D71+D79+D89+D91+D69+D76+D87+D65+D67</f>
        <v>47.472737099617085</v>
      </c>
      <c r="E50" s="44">
        <f t="shared" ref="E50:BP50" si="50">E51+E58+E62+E71+E79+E89+E91+E69+E76+E87+E65+E67</f>
        <v>80.027872459513063</v>
      </c>
      <c r="F50" s="44">
        <f t="shared" si="50"/>
        <v>0</v>
      </c>
      <c r="G50" s="44">
        <f t="shared" si="50"/>
        <v>6.4297621740000004</v>
      </c>
      <c r="H50" s="44">
        <f t="shared" si="50"/>
        <v>0</v>
      </c>
      <c r="I50" s="44">
        <f t="shared" si="50"/>
        <v>0</v>
      </c>
      <c r="J50" s="44">
        <f t="shared" si="50"/>
        <v>0</v>
      </c>
      <c r="K50" s="44">
        <f t="shared" si="50"/>
        <v>10</v>
      </c>
      <c r="L50" s="44">
        <f t="shared" si="50"/>
        <v>0</v>
      </c>
      <c r="M50" s="44">
        <f t="shared" si="50"/>
        <v>8.0949273499966683</v>
      </c>
      <c r="N50" s="44">
        <f t="shared" si="50"/>
        <v>0</v>
      </c>
      <c r="O50" s="44">
        <f t="shared" si="50"/>
        <v>0</v>
      </c>
      <c r="P50" s="44">
        <f t="shared" si="50"/>
        <v>0</v>
      </c>
      <c r="Q50" s="44">
        <f t="shared" si="50"/>
        <v>16</v>
      </c>
      <c r="R50" s="44">
        <f t="shared" si="50"/>
        <v>0</v>
      </c>
      <c r="S50" s="44">
        <f t="shared" si="50"/>
        <v>8.0130666110400011</v>
      </c>
      <c r="T50" s="44">
        <f t="shared" si="50"/>
        <v>0</v>
      </c>
      <c r="U50" s="44">
        <f t="shared" si="50"/>
        <v>0</v>
      </c>
      <c r="V50" s="44">
        <f t="shared" si="50"/>
        <v>0</v>
      </c>
      <c r="W50" s="44">
        <f t="shared" si="50"/>
        <v>12</v>
      </c>
      <c r="X50" s="44">
        <f t="shared" si="50"/>
        <v>0</v>
      </c>
      <c r="Y50" s="44">
        <f t="shared" si="50"/>
        <v>11.154844825876271</v>
      </c>
      <c r="Z50" s="44">
        <f t="shared" si="50"/>
        <v>0</v>
      </c>
      <c r="AA50" s="44">
        <f t="shared" si="50"/>
        <v>0</v>
      </c>
      <c r="AB50" s="44">
        <f t="shared" si="50"/>
        <v>0</v>
      </c>
      <c r="AC50" s="44">
        <f t="shared" si="50"/>
        <v>21</v>
      </c>
      <c r="AD50" s="44">
        <f t="shared" si="50"/>
        <v>0</v>
      </c>
      <c r="AE50" s="44">
        <f t="shared" si="50"/>
        <v>13.644524831846791</v>
      </c>
      <c r="AF50" s="44">
        <f t="shared" si="50"/>
        <v>0</v>
      </c>
      <c r="AG50" s="44">
        <f t="shared" si="50"/>
        <v>0</v>
      </c>
      <c r="AH50" s="44">
        <f t="shared" si="50"/>
        <v>0</v>
      </c>
      <c r="AI50" s="44">
        <f t="shared" si="50"/>
        <v>45</v>
      </c>
      <c r="AJ50" s="44">
        <f t="shared" si="50"/>
        <v>0</v>
      </c>
      <c r="AK50" s="44">
        <f t="shared" si="50"/>
        <v>13.638113116996536</v>
      </c>
      <c r="AL50" s="44">
        <f t="shared" si="50"/>
        <v>0</v>
      </c>
      <c r="AM50" s="44">
        <f t="shared" si="50"/>
        <v>0</v>
      </c>
      <c r="AN50" s="44">
        <f t="shared" si="50"/>
        <v>0</v>
      </c>
      <c r="AO50" s="44">
        <f t="shared" si="50"/>
        <v>16</v>
      </c>
      <c r="AP50" s="44">
        <f t="shared" si="50"/>
        <v>0</v>
      </c>
      <c r="AQ50" s="44">
        <f t="shared" si="50"/>
        <v>9.3941794180130636</v>
      </c>
      <c r="AR50" s="44">
        <f t="shared" si="50"/>
        <v>0</v>
      </c>
      <c r="AS50" s="44">
        <f t="shared" si="50"/>
        <v>0</v>
      </c>
      <c r="AT50" s="44">
        <f t="shared" si="50"/>
        <v>0</v>
      </c>
      <c r="AU50" s="44">
        <f t="shared" si="50"/>
        <v>30</v>
      </c>
      <c r="AV50" s="44">
        <f t="shared" si="50"/>
        <v>0</v>
      </c>
      <c r="AW50" s="44">
        <f t="shared" si="50"/>
        <v>10.755797809092943</v>
      </c>
      <c r="AX50" s="44">
        <f t="shared" si="50"/>
        <v>0</v>
      </c>
      <c r="AY50" s="44">
        <f t="shared" si="50"/>
        <v>0</v>
      </c>
      <c r="AZ50" s="44">
        <f t="shared" si="50"/>
        <v>0</v>
      </c>
      <c r="BA50" s="44">
        <f t="shared" si="50"/>
        <v>30</v>
      </c>
      <c r="BB50" s="44">
        <f t="shared" si="50"/>
        <v>0</v>
      </c>
      <c r="BC50" s="44">
        <f t="shared" si="50"/>
        <v>9.9912040647172287</v>
      </c>
      <c r="BD50" s="44">
        <f t="shared" si="50"/>
        <v>0</v>
      </c>
      <c r="BE50" s="44">
        <f t="shared" si="50"/>
        <v>0</v>
      </c>
      <c r="BF50" s="44">
        <f t="shared" si="50"/>
        <v>0</v>
      </c>
      <c r="BG50" s="44">
        <f t="shared" si="50"/>
        <v>36</v>
      </c>
      <c r="BH50" s="44">
        <f t="shared" si="50"/>
        <v>0</v>
      </c>
      <c r="BI50" s="44">
        <f t="shared" si="50"/>
        <v>9.9822562483848678</v>
      </c>
      <c r="BJ50" s="44">
        <f t="shared" si="50"/>
        <v>0</v>
      </c>
      <c r="BK50" s="44">
        <f t="shared" si="50"/>
        <v>0</v>
      </c>
      <c r="BL50" s="44">
        <f t="shared" si="50"/>
        <v>0</v>
      </c>
      <c r="BM50" s="44">
        <f t="shared" si="50"/>
        <v>10</v>
      </c>
      <c r="BN50" s="44">
        <f t="shared" si="50"/>
        <v>0</v>
      </c>
      <c r="BO50" s="44">
        <f t="shared" si="50"/>
        <v>26.401933109165782</v>
      </c>
      <c r="BP50" s="44">
        <f t="shared" si="50"/>
        <v>0</v>
      </c>
      <c r="BQ50" s="44">
        <f t="shared" ref="BQ50:CE50" si="51">BQ51+BQ58+BQ62+BQ71+BQ79+BQ89+BQ91+BQ69+BQ76+BQ87+BQ65+BQ67</f>
        <v>0</v>
      </c>
      <c r="BR50" s="44">
        <f t="shared" si="51"/>
        <v>0</v>
      </c>
      <c r="BS50" s="44">
        <f t="shared" si="51"/>
        <v>15</v>
      </c>
      <c r="BT50" s="44">
        <f t="shared" si="51"/>
        <v>0</v>
      </c>
      <c r="BU50" s="44">
        <f t="shared" si="51"/>
        <v>67.444908034782856</v>
      </c>
      <c r="BV50" s="44">
        <f t="shared" si="51"/>
        <v>0</v>
      </c>
      <c r="BW50" s="44">
        <f t="shared" si="51"/>
        <v>0</v>
      </c>
      <c r="BX50" s="44">
        <f t="shared" si="51"/>
        <v>0</v>
      </c>
      <c r="BY50" s="44">
        <f t="shared" si="51"/>
        <v>138</v>
      </c>
      <c r="BZ50" s="44">
        <f t="shared" si="51"/>
        <v>0</v>
      </c>
      <c r="CA50" s="44">
        <f t="shared" si="51"/>
        <v>71.932945109516396</v>
      </c>
      <c r="CB50" s="44">
        <f t="shared" si="51"/>
        <v>0</v>
      </c>
      <c r="CC50" s="44">
        <f t="shared" si="51"/>
        <v>0</v>
      </c>
      <c r="CD50" s="44">
        <f t="shared" si="51"/>
        <v>0</v>
      </c>
      <c r="CE50" s="44">
        <f t="shared" si="51"/>
        <v>92</v>
      </c>
      <c r="CF50" s="43" t="s">
        <v>81</v>
      </c>
      <c r="CG50" s="54"/>
    </row>
    <row r="51" spans="1:85" s="59" customFormat="1" ht="39" customHeight="1" outlineLevel="1" x14ac:dyDescent="0.25">
      <c r="A51" s="27" t="s">
        <v>125</v>
      </c>
      <c r="B51" s="24" t="s">
        <v>149</v>
      </c>
      <c r="C51" s="24" t="s">
        <v>137</v>
      </c>
      <c r="D51" s="56">
        <f>SUM(D52:D57)</f>
        <v>27.65357035044185</v>
      </c>
      <c r="E51" s="56">
        <f t="shared" ref="E51:BP51" si="52">SUM(E52:E57)</f>
        <v>41.446576039583412</v>
      </c>
      <c r="F51" s="56">
        <f t="shared" si="52"/>
        <v>0</v>
      </c>
      <c r="G51" s="56">
        <f t="shared" si="52"/>
        <v>5.3237491439999998</v>
      </c>
      <c r="H51" s="56">
        <f t="shared" si="52"/>
        <v>0</v>
      </c>
      <c r="I51" s="56">
        <f t="shared" si="52"/>
        <v>0</v>
      </c>
      <c r="J51" s="56">
        <f t="shared" si="52"/>
        <v>0</v>
      </c>
      <c r="K51" s="56">
        <f t="shared" si="52"/>
        <v>8</v>
      </c>
      <c r="L51" s="56">
        <f t="shared" si="52"/>
        <v>0</v>
      </c>
      <c r="M51" s="56">
        <f t="shared" si="52"/>
        <v>5.3237743533300002</v>
      </c>
      <c r="N51" s="56">
        <f t="shared" si="52"/>
        <v>0</v>
      </c>
      <c r="O51" s="56">
        <f t="shared" si="52"/>
        <v>0</v>
      </c>
      <c r="P51" s="56">
        <f t="shared" si="52"/>
        <v>0</v>
      </c>
      <c r="Q51" s="56">
        <f t="shared" si="52"/>
        <v>8</v>
      </c>
      <c r="R51" s="56">
        <f t="shared" si="52"/>
        <v>0</v>
      </c>
      <c r="S51" s="56">
        <f t="shared" si="52"/>
        <v>5.8373706110400008</v>
      </c>
      <c r="T51" s="56">
        <f t="shared" si="52"/>
        <v>0</v>
      </c>
      <c r="U51" s="56">
        <f t="shared" si="52"/>
        <v>0</v>
      </c>
      <c r="V51" s="56">
        <f t="shared" si="52"/>
        <v>0</v>
      </c>
      <c r="W51" s="56">
        <f t="shared" si="52"/>
        <v>10</v>
      </c>
      <c r="X51" s="56">
        <f t="shared" si="52"/>
        <v>0</v>
      </c>
      <c r="Y51" s="56">
        <f t="shared" si="52"/>
        <v>5.9433333333</v>
      </c>
      <c r="Z51" s="56">
        <f t="shared" si="52"/>
        <v>0</v>
      </c>
      <c r="AA51" s="56">
        <f t="shared" si="52"/>
        <v>0</v>
      </c>
      <c r="AB51" s="56">
        <f t="shared" si="52"/>
        <v>0</v>
      </c>
      <c r="AC51" s="56">
        <f t="shared" si="52"/>
        <v>2</v>
      </c>
      <c r="AD51" s="56">
        <f t="shared" si="52"/>
        <v>0</v>
      </c>
      <c r="AE51" s="56">
        <f t="shared" si="52"/>
        <v>6.6060229758467903</v>
      </c>
      <c r="AF51" s="56">
        <f t="shared" si="52"/>
        <v>0</v>
      </c>
      <c r="AG51" s="56">
        <f t="shared" si="52"/>
        <v>0</v>
      </c>
      <c r="AH51" s="56">
        <f t="shared" si="52"/>
        <v>0</v>
      </c>
      <c r="AI51" s="56">
        <f t="shared" si="52"/>
        <v>7</v>
      </c>
      <c r="AJ51" s="56">
        <f t="shared" si="52"/>
        <v>0</v>
      </c>
      <c r="AK51" s="56">
        <f t="shared" si="52"/>
        <v>7.4199355525716602</v>
      </c>
      <c r="AL51" s="56">
        <f t="shared" si="52"/>
        <v>0</v>
      </c>
      <c r="AM51" s="56">
        <f t="shared" si="52"/>
        <v>0</v>
      </c>
      <c r="AN51" s="56">
        <f t="shared" si="52"/>
        <v>0</v>
      </c>
      <c r="AO51" s="56">
        <f t="shared" si="52"/>
        <v>7</v>
      </c>
      <c r="AP51" s="56">
        <f t="shared" si="52"/>
        <v>0</v>
      </c>
      <c r="AQ51" s="56">
        <f t="shared" si="52"/>
        <v>4.8677634759010644</v>
      </c>
      <c r="AR51" s="56">
        <f t="shared" si="52"/>
        <v>0</v>
      </c>
      <c r="AS51" s="56">
        <f t="shared" si="52"/>
        <v>0</v>
      </c>
      <c r="AT51" s="56">
        <f t="shared" si="52"/>
        <v>0</v>
      </c>
      <c r="AU51" s="56">
        <f t="shared" si="52"/>
        <v>7</v>
      </c>
      <c r="AV51" s="56">
        <f t="shared" si="52"/>
        <v>0</v>
      </c>
      <c r="AW51" s="56">
        <f t="shared" si="52"/>
        <v>6.0884487931014748</v>
      </c>
      <c r="AX51" s="56">
        <f t="shared" si="52"/>
        <v>0</v>
      </c>
      <c r="AY51" s="56">
        <f t="shared" si="52"/>
        <v>0</v>
      </c>
      <c r="AZ51" s="56">
        <f t="shared" si="52"/>
        <v>0</v>
      </c>
      <c r="BA51" s="56">
        <f t="shared" si="52"/>
        <v>7</v>
      </c>
      <c r="BB51" s="56">
        <f t="shared" si="52"/>
        <v>0</v>
      </c>
      <c r="BC51" s="56">
        <f t="shared" si="52"/>
        <v>5.0186641436539965</v>
      </c>
      <c r="BD51" s="56">
        <f t="shared" si="52"/>
        <v>0</v>
      </c>
      <c r="BE51" s="56">
        <f t="shared" si="52"/>
        <v>0</v>
      </c>
      <c r="BF51" s="56">
        <f t="shared" si="52"/>
        <v>0</v>
      </c>
      <c r="BG51" s="56">
        <f t="shared" si="52"/>
        <v>7</v>
      </c>
      <c r="BH51" s="56">
        <f t="shared" si="52"/>
        <v>0</v>
      </c>
      <c r="BI51" s="56">
        <f t="shared" si="52"/>
        <v>6.3533203093265742</v>
      </c>
      <c r="BJ51" s="56">
        <f t="shared" si="52"/>
        <v>0</v>
      </c>
      <c r="BK51" s="56">
        <f t="shared" si="52"/>
        <v>0</v>
      </c>
      <c r="BL51" s="56">
        <f t="shared" si="52"/>
        <v>0</v>
      </c>
      <c r="BM51" s="56">
        <f t="shared" si="52"/>
        <v>7</v>
      </c>
      <c r="BN51" s="56">
        <f t="shared" si="52"/>
        <v>0</v>
      </c>
      <c r="BO51" s="56">
        <f t="shared" si="52"/>
        <v>10.317763697953701</v>
      </c>
      <c r="BP51" s="56">
        <f t="shared" si="52"/>
        <v>0</v>
      </c>
      <c r="BQ51" s="56">
        <f t="shared" ref="BQ51:CE51" si="53">SUM(BQ52:BQ57)</f>
        <v>0</v>
      </c>
      <c r="BR51" s="56">
        <f t="shared" si="53"/>
        <v>0</v>
      </c>
      <c r="BS51" s="56">
        <f t="shared" si="53"/>
        <v>10</v>
      </c>
      <c r="BT51" s="56">
        <f t="shared" si="53"/>
        <v>0</v>
      </c>
      <c r="BU51" s="56">
        <f t="shared" si="53"/>
        <v>32.647584904395551</v>
      </c>
      <c r="BV51" s="56">
        <f t="shared" si="53"/>
        <v>0</v>
      </c>
      <c r="BW51" s="56">
        <f t="shared" si="53"/>
        <v>0</v>
      </c>
      <c r="BX51" s="56">
        <f t="shared" si="53"/>
        <v>0</v>
      </c>
      <c r="BY51" s="56">
        <f t="shared" si="53"/>
        <v>41</v>
      </c>
      <c r="BZ51" s="56">
        <f t="shared" si="53"/>
        <v>0</v>
      </c>
      <c r="CA51" s="56">
        <f t="shared" si="53"/>
        <v>36.12280168625341</v>
      </c>
      <c r="CB51" s="56">
        <f t="shared" si="53"/>
        <v>0</v>
      </c>
      <c r="CC51" s="56">
        <f t="shared" si="53"/>
        <v>0</v>
      </c>
      <c r="CD51" s="56">
        <f t="shared" si="53"/>
        <v>0</v>
      </c>
      <c r="CE51" s="56">
        <f t="shared" si="53"/>
        <v>33</v>
      </c>
      <c r="CF51" s="43" t="s">
        <v>81</v>
      </c>
      <c r="CG51" s="58"/>
    </row>
    <row r="52" spans="1:85" ht="36.75" customHeight="1" outlineLevel="1" x14ac:dyDescent="0.25">
      <c r="A52" s="41" t="s">
        <v>125</v>
      </c>
      <c r="B52" s="26" t="s">
        <v>181</v>
      </c>
      <c r="C52" s="37" t="s">
        <v>143</v>
      </c>
      <c r="D52" s="42">
        <f>G52+S52+AE52+AQ52+BC52</f>
        <v>18.327210028915044</v>
      </c>
      <c r="E52" s="42">
        <f>M52+Y52+AK52+AW52+BI52+BO52</f>
        <v>16.513749276680631</v>
      </c>
      <c r="F52" s="22">
        <v>0</v>
      </c>
      <c r="G52" s="42">
        <f>6.28202398992/1.18</f>
        <v>5.3237491439999998</v>
      </c>
      <c r="H52" s="22">
        <v>0</v>
      </c>
      <c r="I52" s="22">
        <v>0</v>
      </c>
      <c r="J52" s="22">
        <v>0</v>
      </c>
      <c r="K52" s="22">
        <v>8</v>
      </c>
      <c r="L52" s="22">
        <v>0</v>
      </c>
      <c r="M52" s="40">
        <v>5.3237743533300002</v>
      </c>
      <c r="N52" s="22">
        <v>0</v>
      </c>
      <c r="O52" s="22">
        <v>0</v>
      </c>
      <c r="P52" s="22">
        <v>0</v>
      </c>
      <c r="Q52" s="22">
        <v>8</v>
      </c>
      <c r="R52" s="22">
        <v>0</v>
      </c>
      <c r="S52" s="42">
        <v>5.0897775327840007</v>
      </c>
      <c r="T52" s="22">
        <v>0</v>
      </c>
      <c r="U52" s="22">
        <v>0</v>
      </c>
      <c r="V52" s="22">
        <v>0</v>
      </c>
      <c r="W52" s="22">
        <v>9</v>
      </c>
      <c r="X52" s="22">
        <v>0</v>
      </c>
      <c r="Y52" s="40">
        <v>0</v>
      </c>
      <c r="Z52" s="22">
        <v>0</v>
      </c>
      <c r="AA52" s="22">
        <v>0</v>
      </c>
      <c r="AB52" s="22">
        <v>0</v>
      </c>
      <c r="AC52" s="22">
        <v>0</v>
      </c>
      <c r="AD52" s="22">
        <v>0</v>
      </c>
      <c r="AE52" s="42">
        <v>2.94924331482984</v>
      </c>
      <c r="AF52" s="22">
        <v>0</v>
      </c>
      <c r="AG52" s="22">
        <v>0</v>
      </c>
      <c r="AH52" s="22">
        <v>0</v>
      </c>
      <c r="AI52" s="22">
        <v>5</v>
      </c>
      <c r="AJ52" s="22">
        <v>0</v>
      </c>
      <c r="AK52" s="40">
        <v>3.6196436617513204</v>
      </c>
      <c r="AL52" s="22">
        <v>0</v>
      </c>
      <c r="AM52" s="22">
        <v>0</v>
      </c>
      <c r="AN52" s="22">
        <v>0</v>
      </c>
      <c r="AO52" s="22">
        <v>5</v>
      </c>
      <c r="AP52" s="22">
        <v>0</v>
      </c>
      <c r="AQ52" s="42">
        <v>2.4443328593309714</v>
      </c>
      <c r="AR52" s="22">
        <v>0</v>
      </c>
      <c r="AS52" s="22">
        <v>0</v>
      </c>
      <c r="AT52" s="22">
        <v>0</v>
      </c>
      <c r="AU52" s="40">
        <v>4</v>
      </c>
      <c r="AV52" s="22">
        <v>0</v>
      </c>
      <c r="AW52" s="40">
        <v>3.0202306713653018</v>
      </c>
      <c r="AX52" s="22">
        <v>0</v>
      </c>
      <c r="AY52" s="22">
        <v>0</v>
      </c>
      <c r="AZ52" s="22">
        <v>0</v>
      </c>
      <c r="BA52" s="22">
        <v>4</v>
      </c>
      <c r="BB52" s="22">
        <v>0</v>
      </c>
      <c r="BC52" s="42">
        <v>2.5201071779702313</v>
      </c>
      <c r="BD52" s="22">
        <v>0</v>
      </c>
      <c r="BE52" s="22">
        <v>0</v>
      </c>
      <c r="BF52" s="22">
        <v>0</v>
      </c>
      <c r="BG52" s="22">
        <v>4</v>
      </c>
      <c r="BH52" s="22">
        <v>0</v>
      </c>
      <c r="BI52" s="40">
        <v>3.1501005902340093</v>
      </c>
      <c r="BJ52" s="22">
        <v>0</v>
      </c>
      <c r="BK52" s="22">
        <v>0</v>
      </c>
      <c r="BL52" s="22">
        <v>0</v>
      </c>
      <c r="BM52" s="40">
        <v>4</v>
      </c>
      <c r="BN52" s="22">
        <v>0</v>
      </c>
      <c r="BO52" s="42">
        <v>1.4</v>
      </c>
      <c r="BP52" s="22">
        <v>0</v>
      </c>
      <c r="BQ52" s="22">
        <v>0</v>
      </c>
      <c r="BR52" s="22">
        <v>0</v>
      </c>
      <c r="BS52" s="22">
        <v>2</v>
      </c>
      <c r="BT52" s="30">
        <f t="shared" ref="BT52" si="54">R52+AD52+AP52+BB52+BN52</f>
        <v>0</v>
      </c>
      <c r="BU52" s="30">
        <f t="shared" ref="BU52" si="55">S52+AE52+AQ52+BC52+BO52</f>
        <v>14.403460884915045</v>
      </c>
      <c r="BV52" s="30">
        <f t="shared" ref="BV52" si="56">T52+AF52+AR52+BD52+BP52</f>
        <v>0</v>
      </c>
      <c r="BW52" s="30">
        <f t="shared" ref="BW52" si="57">U52+AG52+AS52+BE52+BQ52</f>
        <v>0</v>
      </c>
      <c r="BX52" s="30">
        <f t="shared" ref="BX52" si="58">V52+AH52+AT52+BF52+BR52</f>
        <v>0</v>
      </c>
      <c r="BY52" s="30">
        <f t="shared" ref="BY52" si="59">W52+AI52+AU52+BG52+BS52</f>
        <v>24</v>
      </c>
      <c r="BZ52" s="22">
        <f t="shared" ref="BZ52:BZ57" si="60">X52+AJ52+AV52+BH52+BN52</f>
        <v>0</v>
      </c>
      <c r="CA52" s="22">
        <f t="shared" ref="CA52:CA57" si="61">Y52+AK52+AW52+BI52+BO52</f>
        <v>11.189974923350631</v>
      </c>
      <c r="CB52" s="22">
        <f t="shared" ref="CB52:CB57" si="62">Z52+AL52+AX52+BJ52+BP52</f>
        <v>0</v>
      </c>
      <c r="CC52" s="22">
        <f t="shared" ref="CC52:CC57" si="63">AA52+AM52+AY52+BK52+BQ52</f>
        <v>0</v>
      </c>
      <c r="CD52" s="22">
        <f t="shared" ref="CD52:CD57" si="64">AB52+AN52+AZ52+BL52+BR52</f>
        <v>0</v>
      </c>
      <c r="CE52" s="22">
        <f t="shared" ref="CE52:CE57" si="65">AC52+AO52+BA52+BM52+BS52</f>
        <v>15</v>
      </c>
      <c r="CF52" s="47" t="s">
        <v>209</v>
      </c>
      <c r="CG52" s="50"/>
    </row>
    <row r="53" spans="1:85" ht="36.75" customHeight="1" outlineLevel="1" x14ac:dyDescent="0.25">
      <c r="A53" s="41" t="s">
        <v>125</v>
      </c>
      <c r="B53" s="26" t="s">
        <v>178</v>
      </c>
      <c r="C53" s="37" t="s">
        <v>172</v>
      </c>
      <c r="D53" s="42">
        <f t="shared" ref="D53:D57" si="66">G53+S53+AE53+AQ53+BC53</f>
        <v>2.4110169491525402</v>
      </c>
      <c r="E53" s="42">
        <f t="shared" ref="E53:E57" si="67">M53+Y53+AK53+AW53+BI53+BO53</f>
        <v>2.6136009152542377</v>
      </c>
      <c r="F53" s="22">
        <v>0</v>
      </c>
      <c r="G53" s="4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40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4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40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42">
        <v>2.4110169491525402</v>
      </c>
      <c r="AF53" s="22">
        <v>0</v>
      </c>
      <c r="AG53" s="22">
        <v>0</v>
      </c>
      <c r="AH53" s="22">
        <v>0</v>
      </c>
      <c r="AI53" s="22">
        <v>1</v>
      </c>
      <c r="AJ53" s="22">
        <v>0</v>
      </c>
      <c r="AK53" s="40">
        <v>2.6136009152542377</v>
      </c>
      <c r="AL53" s="22">
        <v>0</v>
      </c>
      <c r="AM53" s="22">
        <v>0</v>
      </c>
      <c r="AN53" s="22">
        <v>0</v>
      </c>
      <c r="AO53" s="22">
        <v>1</v>
      </c>
      <c r="AP53" s="22">
        <v>0</v>
      </c>
      <c r="AQ53" s="42">
        <v>0</v>
      </c>
      <c r="AR53" s="22">
        <v>0</v>
      </c>
      <c r="AS53" s="22">
        <v>0</v>
      </c>
      <c r="AT53" s="22">
        <v>0</v>
      </c>
      <c r="AU53" s="22">
        <v>0</v>
      </c>
      <c r="AV53" s="22">
        <v>0</v>
      </c>
      <c r="AW53" s="40">
        <v>0</v>
      </c>
      <c r="AX53" s="22">
        <v>0</v>
      </c>
      <c r="AY53" s="22">
        <v>0</v>
      </c>
      <c r="AZ53" s="22">
        <v>0</v>
      </c>
      <c r="BA53" s="22">
        <v>0</v>
      </c>
      <c r="BB53" s="22">
        <v>0</v>
      </c>
      <c r="BC53" s="42">
        <v>0</v>
      </c>
      <c r="BD53" s="22">
        <v>0</v>
      </c>
      <c r="BE53" s="22">
        <v>0</v>
      </c>
      <c r="BF53" s="22">
        <v>0</v>
      </c>
      <c r="BG53" s="22">
        <v>0</v>
      </c>
      <c r="BH53" s="22">
        <v>0</v>
      </c>
      <c r="BI53" s="40">
        <v>0</v>
      </c>
      <c r="BJ53" s="22">
        <v>0</v>
      </c>
      <c r="BK53" s="22">
        <v>0</v>
      </c>
      <c r="BL53" s="22">
        <v>0</v>
      </c>
      <c r="BM53" s="22">
        <v>0</v>
      </c>
      <c r="BN53" s="22">
        <v>0</v>
      </c>
      <c r="BO53" s="42">
        <v>0</v>
      </c>
      <c r="BP53" s="22">
        <v>0</v>
      </c>
      <c r="BQ53" s="22">
        <v>0</v>
      </c>
      <c r="BR53" s="22">
        <v>0</v>
      </c>
      <c r="BS53" s="22">
        <v>0</v>
      </c>
      <c r="BT53" s="30">
        <f t="shared" ref="BT53:BT57" si="68">R53+AD53+AP53+BB53+BN53</f>
        <v>0</v>
      </c>
      <c r="BU53" s="30">
        <f t="shared" ref="BU53:BU57" si="69">S53+AE53+AQ53+BC53+BO53</f>
        <v>2.4110169491525402</v>
      </c>
      <c r="BV53" s="30">
        <f t="shared" ref="BV53:BV57" si="70">T53+AF53+AR53+BD53+BP53</f>
        <v>0</v>
      </c>
      <c r="BW53" s="30">
        <f t="shared" ref="BW53:BW57" si="71">U53+AG53+AS53+BE53+BQ53</f>
        <v>0</v>
      </c>
      <c r="BX53" s="30">
        <f t="shared" ref="BX53:BX57" si="72">V53+AH53+AT53+BF53+BR53</f>
        <v>0</v>
      </c>
      <c r="BY53" s="30">
        <f t="shared" ref="BY53:BY57" si="73">W53+AI53+AU53+BG53+BS53</f>
        <v>1</v>
      </c>
      <c r="BZ53" s="22">
        <f t="shared" si="60"/>
        <v>0</v>
      </c>
      <c r="CA53" s="22">
        <f t="shared" si="61"/>
        <v>2.6136009152542377</v>
      </c>
      <c r="CB53" s="22">
        <f t="shared" si="62"/>
        <v>0</v>
      </c>
      <c r="CC53" s="22">
        <f t="shared" si="63"/>
        <v>0</v>
      </c>
      <c r="CD53" s="22">
        <f t="shared" si="64"/>
        <v>0</v>
      </c>
      <c r="CE53" s="22">
        <f t="shared" si="65"/>
        <v>1</v>
      </c>
      <c r="CF53" s="47" t="s">
        <v>210</v>
      </c>
      <c r="CG53" s="50"/>
    </row>
    <row r="54" spans="1:85" ht="36.75" customHeight="1" outlineLevel="1" x14ac:dyDescent="0.25">
      <c r="A54" s="51" t="s">
        <v>125</v>
      </c>
      <c r="B54" s="26" t="s">
        <v>256</v>
      </c>
      <c r="C54" s="38" t="s">
        <v>257</v>
      </c>
      <c r="D54" s="42">
        <f t="shared" ref="D54" si="74">G54+S54+AE54+AQ54+BC54</f>
        <v>1.2457627118644099</v>
      </c>
      <c r="E54" s="42">
        <f t="shared" ref="E54" si="75">M54+Y54+AK54+AW54+BI54+BO54</f>
        <v>0</v>
      </c>
      <c r="F54" s="22">
        <v>0</v>
      </c>
      <c r="G54" s="4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40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4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40">
        <v>0</v>
      </c>
      <c r="Z54" s="22">
        <v>0</v>
      </c>
      <c r="AA54" s="22">
        <v>0</v>
      </c>
      <c r="AB54" s="22">
        <v>0</v>
      </c>
      <c r="AC54" s="22">
        <v>0</v>
      </c>
      <c r="AD54" s="22">
        <v>0</v>
      </c>
      <c r="AE54" s="42">
        <v>1.2457627118644099</v>
      </c>
      <c r="AF54" s="22">
        <v>0</v>
      </c>
      <c r="AG54" s="22">
        <v>0</v>
      </c>
      <c r="AH54" s="22">
        <v>0</v>
      </c>
      <c r="AI54" s="22">
        <v>1</v>
      </c>
      <c r="AJ54" s="22">
        <v>0</v>
      </c>
      <c r="AK54" s="22">
        <v>0</v>
      </c>
      <c r="AL54" s="22">
        <v>0</v>
      </c>
      <c r="AM54" s="22">
        <v>0</v>
      </c>
      <c r="AN54" s="22">
        <v>0</v>
      </c>
      <c r="AO54" s="22">
        <v>0</v>
      </c>
      <c r="AP54" s="22">
        <v>0</v>
      </c>
      <c r="AQ54" s="22">
        <v>0</v>
      </c>
      <c r="AR54" s="22">
        <v>0</v>
      </c>
      <c r="AS54" s="22">
        <v>0</v>
      </c>
      <c r="AT54" s="22">
        <v>0</v>
      </c>
      <c r="AU54" s="22">
        <v>0</v>
      </c>
      <c r="AV54" s="22">
        <v>0</v>
      </c>
      <c r="AW54" s="22">
        <v>0</v>
      </c>
      <c r="AX54" s="22">
        <v>0</v>
      </c>
      <c r="AY54" s="22">
        <v>0</v>
      </c>
      <c r="AZ54" s="22">
        <v>0</v>
      </c>
      <c r="BA54" s="22">
        <v>0</v>
      </c>
      <c r="BB54" s="22">
        <v>0</v>
      </c>
      <c r="BC54" s="22">
        <v>0</v>
      </c>
      <c r="BD54" s="22">
        <v>0</v>
      </c>
      <c r="BE54" s="22">
        <v>0</v>
      </c>
      <c r="BF54" s="22">
        <v>0</v>
      </c>
      <c r="BG54" s="22">
        <v>0</v>
      </c>
      <c r="BH54" s="22">
        <v>0</v>
      </c>
      <c r="BI54" s="22">
        <v>0</v>
      </c>
      <c r="BJ54" s="22">
        <v>0</v>
      </c>
      <c r="BK54" s="22">
        <v>0</v>
      </c>
      <c r="BL54" s="22">
        <v>0</v>
      </c>
      <c r="BM54" s="22">
        <v>0</v>
      </c>
      <c r="BN54" s="22">
        <v>0</v>
      </c>
      <c r="BO54" s="22">
        <v>0</v>
      </c>
      <c r="BP54" s="22">
        <v>0</v>
      </c>
      <c r="BQ54" s="22">
        <v>0</v>
      </c>
      <c r="BR54" s="22">
        <v>0</v>
      </c>
      <c r="BS54" s="22">
        <v>0</v>
      </c>
      <c r="BT54" s="30">
        <f t="shared" ref="BT54" si="76">R54+AD54+AP54+BB54+BN54</f>
        <v>0</v>
      </c>
      <c r="BU54" s="30">
        <f t="shared" ref="BU54" si="77">S54+AE54+AQ54+BC54+BO54</f>
        <v>1.2457627118644099</v>
      </c>
      <c r="BV54" s="30">
        <f t="shared" ref="BV54" si="78">T54+AF54+AR54+BD54+BP54</f>
        <v>0</v>
      </c>
      <c r="BW54" s="30">
        <f t="shared" ref="BW54" si="79">U54+AG54+AS54+BE54+BQ54</f>
        <v>0</v>
      </c>
      <c r="BX54" s="30">
        <f t="shared" ref="BX54" si="80">V54+AH54+AT54+BF54+BR54</f>
        <v>0</v>
      </c>
      <c r="BY54" s="30">
        <f t="shared" ref="BY54" si="81">W54+AI54+AU54+BG54+BS54</f>
        <v>1</v>
      </c>
      <c r="BZ54" s="22">
        <f t="shared" ref="BZ54" si="82">X54+AJ54+AV54+BH54+BN54</f>
        <v>0</v>
      </c>
      <c r="CA54" s="22">
        <f t="shared" ref="CA54" si="83">Y54+AK54+AW54+BI54+BO54</f>
        <v>0</v>
      </c>
      <c r="CB54" s="22">
        <f t="shared" ref="CB54" si="84">Z54+AL54+AX54+BJ54+BP54</f>
        <v>0</v>
      </c>
      <c r="CC54" s="22">
        <f t="shared" ref="CC54" si="85">AA54+AM54+AY54+BK54+BQ54</f>
        <v>0</v>
      </c>
      <c r="CD54" s="22">
        <f t="shared" ref="CD54" si="86">AB54+AN54+AZ54+BL54+BR54</f>
        <v>0</v>
      </c>
      <c r="CE54" s="22">
        <f t="shared" ref="CE54" si="87">AC54+AO54+BA54+BM54+BS54</f>
        <v>0</v>
      </c>
      <c r="CF54" s="47" t="s">
        <v>264</v>
      </c>
      <c r="CG54" s="50"/>
    </row>
    <row r="55" spans="1:85" ht="32.25" customHeight="1" x14ac:dyDescent="0.25">
      <c r="A55" s="51" t="s">
        <v>125</v>
      </c>
      <c r="B55" s="36" t="s">
        <v>182</v>
      </c>
      <c r="C55" s="38" t="s">
        <v>176</v>
      </c>
      <c r="D55" s="42">
        <f t="shared" si="66"/>
        <v>5.6695806605098582</v>
      </c>
      <c r="E55" s="42">
        <f t="shared" si="67"/>
        <v>16.149201538782439</v>
      </c>
      <c r="F55" s="22">
        <v>0</v>
      </c>
      <c r="G55" s="4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40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42">
        <v>0.74759307825600008</v>
      </c>
      <c r="T55" s="22">
        <v>0</v>
      </c>
      <c r="U55" s="22">
        <v>0</v>
      </c>
      <c r="V55" s="22">
        <v>0</v>
      </c>
      <c r="W55" s="22">
        <v>1</v>
      </c>
      <c r="X55" s="22">
        <v>0</v>
      </c>
      <c r="Y55" s="40">
        <v>0.96</v>
      </c>
      <c r="Z55" s="22">
        <v>0</v>
      </c>
      <c r="AA55" s="22">
        <v>0</v>
      </c>
      <c r="AB55" s="22">
        <v>0</v>
      </c>
      <c r="AC55" s="22">
        <v>1</v>
      </c>
      <c r="AD55" s="22">
        <v>0</v>
      </c>
      <c r="AE55" s="42">
        <v>0</v>
      </c>
      <c r="AF55" s="22">
        <v>0</v>
      </c>
      <c r="AG55" s="22">
        <v>0</v>
      </c>
      <c r="AH55" s="22">
        <v>0</v>
      </c>
      <c r="AI55" s="22">
        <v>0</v>
      </c>
      <c r="AJ55" s="22">
        <v>0</v>
      </c>
      <c r="AK55" s="40">
        <v>0</v>
      </c>
      <c r="AL55" s="22">
        <v>0</v>
      </c>
      <c r="AM55" s="22">
        <v>0</v>
      </c>
      <c r="AN55" s="22">
        <v>0</v>
      </c>
      <c r="AO55" s="22">
        <v>0</v>
      </c>
      <c r="AP55" s="22">
        <v>0</v>
      </c>
      <c r="AQ55" s="42">
        <v>2.423430616570093</v>
      </c>
      <c r="AR55" s="22">
        <v>0</v>
      </c>
      <c r="AS55" s="22">
        <v>0</v>
      </c>
      <c r="AT55" s="22">
        <v>0</v>
      </c>
      <c r="AU55" s="22">
        <v>3</v>
      </c>
      <c r="AV55" s="22">
        <v>0</v>
      </c>
      <c r="AW55" s="40">
        <v>3.068218121736173</v>
      </c>
      <c r="AX55" s="22">
        <v>0</v>
      </c>
      <c r="AY55" s="22">
        <v>0</v>
      </c>
      <c r="AZ55" s="22">
        <v>0</v>
      </c>
      <c r="BA55" s="22">
        <v>3</v>
      </c>
      <c r="BB55" s="22">
        <v>0</v>
      </c>
      <c r="BC55" s="42">
        <v>2.4985569656837656</v>
      </c>
      <c r="BD55" s="22">
        <v>0</v>
      </c>
      <c r="BE55" s="22">
        <v>0</v>
      </c>
      <c r="BF55" s="22">
        <v>0</v>
      </c>
      <c r="BG55" s="22">
        <v>3</v>
      </c>
      <c r="BH55" s="22">
        <v>0</v>
      </c>
      <c r="BI55" s="40">
        <v>3.2032197190925649</v>
      </c>
      <c r="BJ55" s="22">
        <v>0</v>
      </c>
      <c r="BK55" s="22">
        <v>0</v>
      </c>
      <c r="BL55" s="22">
        <v>0</v>
      </c>
      <c r="BM55" s="40">
        <v>3</v>
      </c>
      <c r="BN55" s="22">
        <v>0</v>
      </c>
      <c r="BO55" s="42">
        <v>8.9177636979537009</v>
      </c>
      <c r="BP55" s="22">
        <v>0</v>
      </c>
      <c r="BQ55" s="22">
        <v>0</v>
      </c>
      <c r="BR55" s="22">
        <v>0</v>
      </c>
      <c r="BS55" s="22">
        <v>8</v>
      </c>
      <c r="BT55" s="30">
        <f t="shared" si="68"/>
        <v>0</v>
      </c>
      <c r="BU55" s="30">
        <f t="shared" si="69"/>
        <v>14.587344358463559</v>
      </c>
      <c r="BV55" s="30">
        <f t="shared" si="70"/>
        <v>0</v>
      </c>
      <c r="BW55" s="30">
        <f t="shared" si="71"/>
        <v>0</v>
      </c>
      <c r="BX55" s="30">
        <f t="shared" si="72"/>
        <v>0</v>
      </c>
      <c r="BY55" s="30">
        <f t="shared" si="73"/>
        <v>15</v>
      </c>
      <c r="BZ55" s="22">
        <f t="shared" si="60"/>
        <v>0</v>
      </c>
      <c r="CA55" s="22">
        <f t="shared" si="61"/>
        <v>16.149201538782439</v>
      </c>
      <c r="CB55" s="22">
        <f t="shared" si="62"/>
        <v>0</v>
      </c>
      <c r="CC55" s="22">
        <f t="shared" si="63"/>
        <v>0</v>
      </c>
      <c r="CD55" s="22">
        <f t="shared" si="64"/>
        <v>0</v>
      </c>
      <c r="CE55" s="22">
        <f t="shared" si="65"/>
        <v>15</v>
      </c>
      <c r="CF55" s="47" t="s">
        <v>210</v>
      </c>
      <c r="CG55" s="50"/>
    </row>
    <row r="56" spans="1:85" ht="26.25" customHeight="1" x14ac:dyDescent="0.25">
      <c r="A56" s="41" t="s">
        <v>125</v>
      </c>
      <c r="B56" s="52" t="s">
        <v>216</v>
      </c>
      <c r="C56" s="47" t="s">
        <v>187</v>
      </c>
      <c r="D56" s="42">
        <f t="shared" si="66"/>
        <v>0</v>
      </c>
      <c r="E56" s="42">
        <f t="shared" si="67"/>
        <v>1.1866909755661021</v>
      </c>
      <c r="F56" s="22">
        <v>0</v>
      </c>
      <c r="G56" s="4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40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4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40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42">
        <v>0</v>
      </c>
      <c r="AF56" s="22">
        <v>0</v>
      </c>
      <c r="AG56" s="22">
        <v>0</v>
      </c>
      <c r="AH56" s="22">
        <v>0</v>
      </c>
      <c r="AI56" s="22">
        <v>0</v>
      </c>
      <c r="AJ56" s="22">
        <v>0</v>
      </c>
      <c r="AK56" s="40">
        <v>1.1866909755661021</v>
      </c>
      <c r="AL56" s="22">
        <v>0</v>
      </c>
      <c r="AM56" s="22">
        <v>0</v>
      </c>
      <c r="AN56" s="22">
        <v>0</v>
      </c>
      <c r="AO56" s="22">
        <v>1</v>
      </c>
      <c r="AP56" s="22">
        <v>0</v>
      </c>
      <c r="AQ56" s="42">
        <v>0</v>
      </c>
      <c r="AR56" s="22">
        <v>0</v>
      </c>
      <c r="AS56" s="22">
        <v>0</v>
      </c>
      <c r="AT56" s="22">
        <v>0</v>
      </c>
      <c r="AU56" s="22">
        <v>0</v>
      </c>
      <c r="AV56" s="22">
        <v>0</v>
      </c>
      <c r="AW56" s="40">
        <v>0</v>
      </c>
      <c r="AX56" s="22">
        <v>0</v>
      </c>
      <c r="AY56" s="22">
        <v>0</v>
      </c>
      <c r="AZ56" s="22">
        <v>0</v>
      </c>
      <c r="BA56" s="22">
        <v>0</v>
      </c>
      <c r="BB56" s="22">
        <v>0</v>
      </c>
      <c r="BC56" s="42">
        <v>0</v>
      </c>
      <c r="BD56" s="22">
        <v>0</v>
      </c>
      <c r="BE56" s="22">
        <v>0</v>
      </c>
      <c r="BF56" s="22">
        <v>0</v>
      </c>
      <c r="BG56" s="22">
        <v>0</v>
      </c>
      <c r="BH56" s="22">
        <v>0</v>
      </c>
      <c r="BI56" s="40">
        <v>0</v>
      </c>
      <c r="BJ56" s="22">
        <v>0</v>
      </c>
      <c r="BK56" s="22">
        <v>0</v>
      </c>
      <c r="BL56" s="22">
        <v>0</v>
      </c>
      <c r="BM56" s="22">
        <v>0</v>
      </c>
      <c r="BN56" s="22">
        <v>0</v>
      </c>
      <c r="BO56" s="42">
        <v>0</v>
      </c>
      <c r="BP56" s="22">
        <v>0</v>
      </c>
      <c r="BQ56" s="22">
        <v>0</v>
      </c>
      <c r="BR56" s="22">
        <v>0</v>
      </c>
      <c r="BS56" s="22">
        <v>0</v>
      </c>
      <c r="BT56" s="30">
        <f t="shared" si="68"/>
        <v>0</v>
      </c>
      <c r="BU56" s="30">
        <f t="shared" si="69"/>
        <v>0</v>
      </c>
      <c r="BV56" s="30">
        <f t="shared" si="70"/>
        <v>0</v>
      </c>
      <c r="BW56" s="30">
        <f t="shared" si="71"/>
        <v>0</v>
      </c>
      <c r="BX56" s="30">
        <f t="shared" si="72"/>
        <v>0</v>
      </c>
      <c r="BY56" s="30">
        <f t="shared" si="73"/>
        <v>0</v>
      </c>
      <c r="BZ56" s="22">
        <f t="shared" si="60"/>
        <v>0</v>
      </c>
      <c r="CA56" s="22">
        <f t="shared" si="61"/>
        <v>1.1866909755661021</v>
      </c>
      <c r="CB56" s="22">
        <f t="shared" si="62"/>
        <v>0</v>
      </c>
      <c r="CC56" s="22">
        <f t="shared" si="63"/>
        <v>0</v>
      </c>
      <c r="CD56" s="22">
        <f t="shared" si="64"/>
        <v>0</v>
      </c>
      <c r="CE56" s="22">
        <f t="shared" si="65"/>
        <v>1</v>
      </c>
      <c r="CF56" s="47" t="s">
        <v>225</v>
      </c>
      <c r="CG56" s="50"/>
    </row>
    <row r="57" spans="1:85" ht="31.5" x14ac:dyDescent="0.25">
      <c r="A57" s="73" t="s">
        <v>125</v>
      </c>
      <c r="B57" s="74" t="s">
        <v>248</v>
      </c>
      <c r="C57" s="47" t="s">
        <v>249</v>
      </c>
      <c r="D57" s="42">
        <f t="shared" si="66"/>
        <v>0</v>
      </c>
      <c r="E57" s="42">
        <f t="shared" si="67"/>
        <v>4.9833333333000001</v>
      </c>
      <c r="F57" s="22">
        <v>0</v>
      </c>
      <c r="G57" s="4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40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4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42">
        <v>4.9833333333000001</v>
      </c>
      <c r="Z57" s="22">
        <v>0</v>
      </c>
      <c r="AA57" s="22">
        <v>0</v>
      </c>
      <c r="AB57" s="22">
        <v>0</v>
      </c>
      <c r="AC57" s="22">
        <v>1</v>
      </c>
      <c r="AD57" s="22">
        <v>0</v>
      </c>
      <c r="AE57" s="42">
        <v>0</v>
      </c>
      <c r="AF57" s="22">
        <v>0</v>
      </c>
      <c r="AG57" s="22">
        <v>0</v>
      </c>
      <c r="AH57" s="22">
        <v>0</v>
      </c>
      <c r="AI57" s="22">
        <v>0</v>
      </c>
      <c r="AJ57" s="22">
        <v>0</v>
      </c>
      <c r="AK57" s="40">
        <v>0</v>
      </c>
      <c r="AL57" s="22">
        <v>0</v>
      </c>
      <c r="AM57" s="22">
        <v>0</v>
      </c>
      <c r="AN57" s="22">
        <v>0</v>
      </c>
      <c r="AO57" s="22">
        <v>0</v>
      </c>
      <c r="AP57" s="22">
        <v>0</v>
      </c>
      <c r="AQ57" s="42">
        <v>0</v>
      </c>
      <c r="AR57" s="22">
        <v>0</v>
      </c>
      <c r="AS57" s="22">
        <v>0</v>
      </c>
      <c r="AT57" s="22">
        <v>0</v>
      </c>
      <c r="AU57" s="22">
        <v>0</v>
      </c>
      <c r="AV57" s="22">
        <v>0</v>
      </c>
      <c r="AW57" s="40">
        <v>0</v>
      </c>
      <c r="AX57" s="22">
        <v>0</v>
      </c>
      <c r="AY57" s="22">
        <v>0</v>
      </c>
      <c r="AZ57" s="22">
        <v>0</v>
      </c>
      <c r="BA57" s="22">
        <v>0</v>
      </c>
      <c r="BB57" s="22">
        <v>0</v>
      </c>
      <c r="BC57" s="42">
        <v>0</v>
      </c>
      <c r="BD57" s="22">
        <v>0</v>
      </c>
      <c r="BE57" s="22">
        <v>0</v>
      </c>
      <c r="BF57" s="22">
        <v>0</v>
      </c>
      <c r="BG57" s="22">
        <v>0</v>
      </c>
      <c r="BH57" s="22">
        <v>0</v>
      </c>
      <c r="BI57" s="40">
        <v>0</v>
      </c>
      <c r="BJ57" s="22">
        <v>0</v>
      </c>
      <c r="BK57" s="22">
        <v>0</v>
      </c>
      <c r="BL57" s="22">
        <v>0</v>
      </c>
      <c r="BM57" s="22">
        <v>0</v>
      </c>
      <c r="BN57" s="22">
        <v>0</v>
      </c>
      <c r="BO57" s="42">
        <v>0</v>
      </c>
      <c r="BP57" s="22">
        <v>0</v>
      </c>
      <c r="BQ57" s="22">
        <v>0</v>
      </c>
      <c r="BR57" s="22">
        <v>0</v>
      </c>
      <c r="BS57" s="22">
        <v>0</v>
      </c>
      <c r="BT57" s="30">
        <f t="shared" si="68"/>
        <v>0</v>
      </c>
      <c r="BU57" s="30">
        <f t="shared" si="69"/>
        <v>0</v>
      </c>
      <c r="BV57" s="30">
        <f t="shared" si="70"/>
        <v>0</v>
      </c>
      <c r="BW57" s="30">
        <f t="shared" si="71"/>
        <v>0</v>
      </c>
      <c r="BX57" s="30">
        <f t="shared" si="72"/>
        <v>0</v>
      </c>
      <c r="BY57" s="30">
        <f t="shared" si="73"/>
        <v>0</v>
      </c>
      <c r="BZ57" s="22">
        <f t="shared" si="60"/>
        <v>0</v>
      </c>
      <c r="CA57" s="22">
        <f t="shared" si="61"/>
        <v>4.9833333333000001</v>
      </c>
      <c r="CB57" s="22">
        <f t="shared" si="62"/>
        <v>0</v>
      </c>
      <c r="CC57" s="22">
        <f t="shared" si="63"/>
        <v>0</v>
      </c>
      <c r="CD57" s="22">
        <f t="shared" si="64"/>
        <v>0</v>
      </c>
      <c r="CE57" s="22">
        <f t="shared" si="65"/>
        <v>1</v>
      </c>
      <c r="CF57" s="47" t="s">
        <v>225</v>
      </c>
      <c r="CG57" s="50"/>
    </row>
    <row r="58" spans="1:85" s="59" customFormat="1" x14ac:dyDescent="0.25">
      <c r="A58" s="27" t="s">
        <v>125</v>
      </c>
      <c r="B58" s="24" t="s">
        <v>150</v>
      </c>
      <c r="C58" s="24" t="s">
        <v>137</v>
      </c>
      <c r="D58" s="56">
        <f>SUM(D59:D61)</f>
        <v>14.897535034429469</v>
      </c>
      <c r="E58" s="56">
        <f t="shared" ref="E58:BK58" si="88">SUM(E59:E61)</f>
        <v>16.326631946871249</v>
      </c>
      <c r="F58" s="56">
        <f t="shared" si="88"/>
        <v>0</v>
      </c>
      <c r="G58" s="57">
        <f>SUM(G59:G61)</f>
        <v>1.0211864000000002</v>
      </c>
      <c r="H58" s="56">
        <f t="shared" si="88"/>
        <v>0</v>
      </c>
      <c r="I58" s="56">
        <f t="shared" si="88"/>
        <v>0</v>
      </c>
      <c r="J58" s="56">
        <f t="shared" ref="J58" si="89">SUM(J59:J61)</f>
        <v>0</v>
      </c>
      <c r="K58" s="56">
        <f t="shared" ref="K58" si="90">SUM(K59:K61)</f>
        <v>1</v>
      </c>
      <c r="L58" s="56">
        <f t="shared" si="88"/>
        <v>0</v>
      </c>
      <c r="M58" s="57">
        <f t="shared" ref="M58" si="91">SUM(M59:M59)</f>
        <v>1.0211864000000002</v>
      </c>
      <c r="N58" s="56">
        <f t="shared" si="88"/>
        <v>0</v>
      </c>
      <c r="O58" s="56">
        <f t="shared" si="88"/>
        <v>0</v>
      </c>
      <c r="P58" s="56">
        <f t="shared" si="88"/>
        <v>0</v>
      </c>
      <c r="Q58" s="56">
        <f t="shared" si="88"/>
        <v>1</v>
      </c>
      <c r="R58" s="56">
        <f t="shared" si="88"/>
        <v>0</v>
      </c>
      <c r="S58" s="57">
        <f>SUM(S59:S61)</f>
        <v>2.1756959999999999</v>
      </c>
      <c r="T58" s="56">
        <f t="shared" si="88"/>
        <v>0</v>
      </c>
      <c r="U58" s="56">
        <f t="shared" si="88"/>
        <v>0</v>
      </c>
      <c r="V58" s="56">
        <f t="shared" si="88"/>
        <v>0</v>
      </c>
      <c r="W58" s="56">
        <f t="shared" si="88"/>
        <v>2</v>
      </c>
      <c r="X58" s="56">
        <f t="shared" si="88"/>
        <v>0</v>
      </c>
      <c r="Y58" s="57">
        <f t="shared" ref="Y58" si="92">SUM(Y59:Y61)</f>
        <v>2.6560099205084748</v>
      </c>
      <c r="Z58" s="56">
        <f t="shared" si="88"/>
        <v>0</v>
      </c>
      <c r="AA58" s="56">
        <f t="shared" si="88"/>
        <v>0</v>
      </c>
      <c r="AB58" s="56">
        <f t="shared" si="88"/>
        <v>0</v>
      </c>
      <c r="AC58" s="56">
        <f t="shared" si="88"/>
        <v>1</v>
      </c>
      <c r="AD58" s="56">
        <f t="shared" si="88"/>
        <v>0</v>
      </c>
      <c r="AE58" s="57">
        <f t="shared" ref="AE58" si="93">SUM(AE59:AE61)</f>
        <v>4.5385018559999999</v>
      </c>
      <c r="AF58" s="56">
        <f t="shared" si="88"/>
        <v>0</v>
      </c>
      <c r="AG58" s="56">
        <f t="shared" si="88"/>
        <v>0</v>
      </c>
      <c r="AH58" s="56">
        <f t="shared" si="88"/>
        <v>0</v>
      </c>
      <c r="AI58" s="56">
        <f t="shared" si="88"/>
        <v>4</v>
      </c>
      <c r="AJ58" s="56">
        <f t="shared" si="88"/>
        <v>0</v>
      </c>
      <c r="AK58" s="57">
        <f t="shared" ref="AK58" si="94">SUM(AK59:AK61)</f>
        <v>5.5445074085130104</v>
      </c>
      <c r="AL58" s="56">
        <f t="shared" si="88"/>
        <v>0</v>
      </c>
      <c r="AM58" s="56">
        <f t="shared" si="88"/>
        <v>0</v>
      </c>
      <c r="AN58" s="56">
        <f t="shared" si="88"/>
        <v>0</v>
      </c>
      <c r="AO58" s="56">
        <f t="shared" si="88"/>
        <v>3</v>
      </c>
      <c r="AP58" s="56">
        <f t="shared" si="88"/>
        <v>0</v>
      </c>
      <c r="AQ58" s="57">
        <f t="shared" ref="AQ58" si="95">SUM(AQ59:AQ61)</f>
        <v>3.526415942112</v>
      </c>
      <c r="AR58" s="56">
        <f t="shared" si="88"/>
        <v>0</v>
      </c>
      <c r="AS58" s="56">
        <f t="shared" si="88"/>
        <v>0</v>
      </c>
      <c r="AT58" s="56">
        <f t="shared" si="88"/>
        <v>0</v>
      </c>
      <c r="AU58" s="56">
        <f t="shared" si="88"/>
        <v>3</v>
      </c>
      <c r="AV58" s="56">
        <f t="shared" si="88"/>
        <v>0</v>
      </c>
      <c r="AW58" s="57">
        <f t="shared" ref="AW58" si="96">SUM(AW59:AW61)</f>
        <v>3.4759922787914688</v>
      </c>
      <c r="AX58" s="56">
        <f t="shared" si="88"/>
        <v>0</v>
      </c>
      <c r="AY58" s="56">
        <f t="shared" si="88"/>
        <v>0</v>
      </c>
      <c r="AZ58" s="56">
        <f t="shared" si="88"/>
        <v>0</v>
      </c>
      <c r="BA58" s="56">
        <f t="shared" si="88"/>
        <v>3</v>
      </c>
      <c r="BB58" s="56">
        <f t="shared" si="88"/>
        <v>0</v>
      </c>
      <c r="BC58" s="57">
        <f t="shared" ref="BC58" si="97">SUM(BC59:BC61)</f>
        <v>3.6357348363174702</v>
      </c>
      <c r="BD58" s="56">
        <f t="shared" si="88"/>
        <v>0</v>
      </c>
      <c r="BE58" s="56">
        <f t="shared" si="88"/>
        <v>0</v>
      </c>
      <c r="BF58" s="56">
        <f t="shared" si="88"/>
        <v>0</v>
      </c>
      <c r="BG58" s="56">
        <f t="shared" si="88"/>
        <v>3</v>
      </c>
      <c r="BH58" s="56">
        <f t="shared" si="88"/>
        <v>0</v>
      </c>
      <c r="BI58" s="57">
        <f t="shared" ref="BI58" si="98">SUM(BI59:BI61)</f>
        <v>3.6289359390582936</v>
      </c>
      <c r="BJ58" s="56">
        <f t="shared" si="88"/>
        <v>0</v>
      </c>
      <c r="BK58" s="56">
        <f t="shared" si="88"/>
        <v>0</v>
      </c>
      <c r="BL58" s="56">
        <f t="shared" ref="BL58:BS58" si="99">SUM(BL59:BL61)</f>
        <v>0</v>
      </c>
      <c r="BM58" s="56">
        <f t="shared" si="99"/>
        <v>3</v>
      </c>
      <c r="BN58" s="56">
        <f t="shared" si="99"/>
        <v>0</v>
      </c>
      <c r="BO58" s="57">
        <f t="shared" ref="BO58" si="100">SUM(BO59:BO61)</f>
        <v>0</v>
      </c>
      <c r="BP58" s="56">
        <f t="shared" si="99"/>
        <v>0</v>
      </c>
      <c r="BQ58" s="56">
        <f t="shared" si="99"/>
        <v>0</v>
      </c>
      <c r="BR58" s="56">
        <f t="shared" si="99"/>
        <v>0</v>
      </c>
      <c r="BS58" s="56">
        <f t="shared" si="99"/>
        <v>0</v>
      </c>
      <c r="BT58" s="56">
        <f t="shared" ref="BT58" si="101">SUM(BT59:BT61)</f>
        <v>0</v>
      </c>
      <c r="BU58" s="56">
        <f t="shared" ref="BU58" si="102">SUM(BU59:BU61)</f>
        <v>13.876348634429471</v>
      </c>
      <c r="BV58" s="56">
        <f t="shared" ref="BV58" si="103">SUM(BV59:BV61)</f>
        <v>0</v>
      </c>
      <c r="BW58" s="56">
        <f t="shared" ref="BW58" si="104">SUM(BW59:BW61)</f>
        <v>0</v>
      </c>
      <c r="BX58" s="56">
        <f t="shared" ref="BX58" si="105">SUM(BX59:BX61)</f>
        <v>0</v>
      </c>
      <c r="BY58" s="56">
        <f t="shared" ref="BY58" si="106">SUM(BY59:BY61)</f>
        <v>12</v>
      </c>
      <c r="BZ58" s="56">
        <f t="shared" ref="BZ58" si="107">SUM(BZ59:BZ61)</f>
        <v>0</v>
      </c>
      <c r="CA58" s="56">
        <f t="shared" ref="CA58" si="108">SUM(CA59:CA61)</f>
        <v>15.305445546871248</v>
      </c>
      <c r="CB58" s="56">
        <f t="shared" ref="CB58" si="109">SUM(CB59:CB61)</f>
        <v>0</v>
      </c>
      <c r="CC58" s="56">
        <f t="shared" ref="CC58" si="110">SUM(CC59:CC61)</f>
        <v>0</v>
      </c>
      <c r="CD58" s="56">
        <f t="shared" ref="CD58" si="111">SUM(CD59:CD61)</f>
        <v>0</v>
      </c>
      <c r="CE58" s="56">
        <f t="shared" ref="CE58" si="112">SUM(CE59:CE61)</f>
        <v>10</v>
      </c>
      <c r="CF58" s="43" t="s">
        <v>81</v>
      </c>
      <c r="CG58" s="58"/>
    </row>
    <row r="59" spans="1:85" ht="31.5" x14ac:dyDescent="0.25">
      <c r="A59" s="41" t="s">
        <v>125</v>
      </c>
      <c r="B59" s="36" t="s">
        <v>208</v>
      </c>
      <c r="C59" s="37" t="s">
        <v>175</v>
      </c>
      <c r="D59" s="42">
        <f>G59+S59+AE59+AQ59+BC59</f>
        <v>14.897535034429469</v>
      </c>
      <c r="E59" s="42">
        <f>M59+Y59+AK59+AW59+BI59+BO59</f>
        <v>10.347905783584164</v>
      </c>
      <c r="F59" s="22">
        <v>0</v>
      </c>
      <c r="G59" s="42">
        <f>1.204999952/1.18</f>
        <v>1.0211864000000002</v>
      </c>
      <c r="H59" s="22">
        <v>0</v>
      </c>
      <c r="I59" s="22">
        <v>0</v>
      </c>
      <c r="J59" s="22">
        <v>0</v>
      </c>
      <c r="K59" s="22">
        <v>1</v>
      </c>
      <c r="L59" s="22">
        <v>0</v>
      </c>
      <c r="M59" s="40">
        <f>1.22542368/1.2</f>
        <v>1.0211864000000002</v>
      </c>
      <c r="N59" s="22">
        <v>0</v>
      </c>
      <c r="O59" s="22">
        <v>0</v>
      </c>
      <c r="P59" s="22">
        <v>0</v>
      </c>
      <c r="Q59" s="22">
        <v>1</v>
      </c>
      <c r="R59" s="22">
        <v>0</v>
      </c>
      <c r="S59" s="42">
        <v>2.1756959999999999</v>
      </c>
      <c r="T59" s="22">
        <v>0</v>
      </c>
      <c r="U59" s="22">
        <v>0</v>
      </c>
      <c r="V59" s="22">
        <v>0</v>
      </c>
      <c r="W59" s="22">
        <v>2</v>
      </c>
      <c r="X59" s="22">
        <v>0</v>
      </c>
      <c r="Y59" s="40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42">
        <v>4.5385018559999999</v>
      </c>
      <c r="AF59" s="22">
        <v>0</v>
      </c>
      <c r="AG59" s="22">
        <v>0</v>
      </c>
      <c r="AH59" s="22">
        <v>0</v>
      </c>
      <c r="AI59" s="22">
        <v>4</v>
      </c>
      <c r="AJ59" s="22">
        <v>0</v>
      </c>
      <c r="AK59" s="40">
        <v>2.2217911657344001</v>
      </c>
      <c r="AL59" s="22">
        <v>0</v>
      </c>
      <c r="AM59" s="22">
        <v>0</v>
      </c>
      <c r="AN59" s="22">
        <v>0</v>
      </c>
      <c r="AO59" s="22">
        <v>2</v>
      </c>
      <c r="AP59" s="22">
        <v>0</v>
      </c>
      <c r="AQ59" s="42">
        <v>3.526415942112</v>
      </c>
      <c r="AR59" s="22">
        <v>0</v>
      </c>
      <c r="AS59" s="22">
        <v>0</v>
      </c>
      <c r="AT59" s="22">
        <v>0</v>
      </c>
      <c r="AU59" s="22">
        <v>3</v>
      </c>
      <c r="AV59" s="22">
        <v>0</v>
      </c>
      <c r="AW59" s="40">
        <v>3.4759922787914688</v>
      </c>
      <c r="AX59" s="22">
        <v>0</v>
      </c>
      <c r="AY59" s="22">
        <v>0</v>
      </c>
      <c r="AZ59" s="22">
        <v>0</v>
      </c>
      <c r="BA59" s="22">
        <v>3</v>
      </c>
      <c r="BB59" s="22">
        <v>0</v>
      </c>
      <c r="BC59" s="42">
        <v>3.6357348363174702</v>
      </c>
      <c r="BD59" s="22">
        <v>0</v>
      </c>
      <c r="BE59" s="22">
        <v>0</v>
      </c>
      <c r="BF59" s="22">
        <v>0</v>
      </c>
      <c r="BG59" s="40">
        <v>3</v>
      </c>
      <c r="BH59" s="22">
        <v>0</v>
      </c>
      <c r="BI59" s="40">
        <v>3.6289359390582936</v>
      </c>
      <c r="BJ59" s="22">
        <v>0</v>
      </c>
      <c r="BK59" s="22">
        <v>0</v>
      </c>
      <c r="BL59" s="22">
        <v>0</v>
      </c>
      <c r="BM59" s="22">
        <v>3</v>
      </c>
      <c r="BN59" s="22">
        <v>0</v>
      </c>
      <c r="BO59" s="42">
        <v>0</v>
      </c>
      <c r="BP59" s="22">
        <v>0</v>
      </c>
      <c r="BQ59" s="22">
        <v>0</v>
      </c>
      <c r="BR59" s="22">
        <v>0</v>
      </c>
      <c r="BS59" s="22">
        <v>0</v>
      </c>
      <c r="BT59" s="30">
        <f t="shared" ref="BT59:BT60" si="113">R59+AD59+AP59+BB59+BN59</f>
        <v>0</v>
      </c>
      <c r="BU59" s="30">
        <f t="shared" ref="BU59:BU60" si="114">S59+AE59+AQ59+BC59+BO59</f>
        <v>13.876348634429471</v>
      </c>
      <c r="BV59" s="30">
        <f t="shared" ref="BV59:BV60" si="115">T59+AF59+AR59+BD59+BP59</f>
        <v>0</v>
      </c>
      <c r="BW59" s="30">
        <f t="shared" ref="BW59:BW60" si="116">U59+AG59+AS59+BE59+BQ59</f>
        <v>0</v>
      </c>
      <c r="BX59" s="30">
        <f t="shared" ref="BX59:BX60" si="117">V59+AH59+AT59+BF59+BR59</f>
        <v>0</v>
      </c>
      <c r="BY59" s="30">
        <f t="shared" ref="BY59:BY60" si="118">W59+AI59+AU59+BG59+BS59</f>
        <v>12</v>
      </c>
      <c r="BZ59" s="22">
        <f t="shared" ref="BZ59:BZ61" si="119">X59+AJ59+AV59+BH59+BN59</f>
        <v>0</v>
      </c>
      <c r="CA59" s="22">
        <f t="shared" ref="CA59:CA61" si="120">Y59+AK59+AW59+BI59+BO59</f>
        <v>9.3267193835841624</v>
      </c>
      <c r="CB59" s="22">
        <f t="shared" ref="CB59:CB61" si="121">Z59+AL59+AX59+BJ59+BP59</f>
        <v>0</v>
      </c>
      <c r="CC59" s="22">
        <f t="shared" ref="CC59:CC61" si="122">AA59+AM59+AY59+BK59+BQ59</f>
        <v>0</v>
      </c>
      <c r="CD59" s="22">
        <f t="shared" ref="CD59:CD61" si="123">AB59+AN59+AZ59+BL59+BR59</f>
        <v>0</v>
      </c>
      <c r="CE59" s="22">
        <f t="shared" ref="CE59:CE61" si="124">AC59+AO59+BA59+BM59+BS59</f>
        <v>8</v>
      </c>
      <c r="CF59" s="47" t="s">
        <v>210</v>
      </c>
      <c r="CG59" s="50"/>
    </row>
    <row r="60" spans="1:85" ht="31.5" x14ac:dyDescent="0.25">
      <c r="A60" s="41" t="s">
        <v>125</v>
      </c>
      <c r="B60" s="52" t="s">
        <v>217</v>
      </c>
      <c r="C60" s="47" t="s">
        <v>188</v>
      </c>
      <c r="D60" s="42">
        <f>G60+S60+AE60+AQ60+BC60</f>
        <v>0</v>
      </c>
      <c r="E60" s="42">
        <f>M60+Y60+AK60+AW60+BI60+BO60</f>
        <v>2.6560099205084748</v>
      </c>
      <c r="F60" s="22">
        <v>0</v>
      </c>
      <c r="G60" s="4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0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4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40">
        <v>2.6560099205084748</v>
      </c>
      <c r="Z60" s="22">
        <v>0</v>
      </c>
      <c r="AA60" s="22">
        <v>0</v>
      </c>
      <c r="AB60" s="22">
        <v>0</v>
      </c>
      <c r="AC60" s="22">
        <v>1</v>
      </c>
      <c r="AD60" s="22">
        <v>0</v>
      </c>
      <c r="AE60" s="42">
        <v>0</v>
      </c>
      <c r="AF60" s="22">
        <v>0</v>
      </c>
      <c r="AG60" s="22">
        <v>0</v>
      </c>
      <c r="AH60" s="22">
        <v>0</v>
      </c>
      <c r="AI60" s="22">
        <v>0</v>
      </c>
      <c r="AJ60" s="22">
        <v>0</v>
      </c>
      <c r="AK60" s="40">
        <v>0</v>
      </c>
      <c r="AL60" s="22">
        <v>0</v>
      </c>
      <c r="AM60" s="22">
        <v>0</v>
      </c>
      <c r="AN60" s="22">
        <v>0</v>
      </c>
      <c r="AO60" s="22">
        <v>0</v>
      </c>
      <c r="AP60" s="22">
        <v>0</v>
      </c>
      <c r="AQ60" s="42">
        <v>0</v>
      </c>
      <c r="AR60" s="22">
        <v>0</v>
      </c>
      <c r="AS60" s="22">
        <v>0</v>
      </c>
      <c r="AT60" s="22">
        <v>0</v>
      </c>
      <c r="AU60" s="22">
        <v>0</v>
      </c>
      <c r="AV60" s="22">
        <v>0</v>
      </c>
      <c r="AW60" s="40">
        <v>0</v>
      </c>
      <c r="AX60" s="22">
        <v>0</v>
      </c>
      <c r="AY60" s="22">
        <v>0</v>
      </c>
      <c r="AZ60" s="22">
        <v>0</v>
      </c>
      <c r="BA60" s="22">
        <v>0</v>
      </c>
      <c r="BB60" s="22">
        <v>0</v>
      </c>
      <c r="BC60" s="42">
        <v>0</v>
      </c>
      <c r="BD60" s="22">
        <v>0</v>
      </c>
      <c r="BE60" s="22">
        <v>0</v>
      </c>
      <c r="BF60" s="22">
        <v>0</v>
      </c>
      <c r="BG60" s="40">
        <v>0</v>
      </c>
      <c r="BH60" s="22">
        <v>0</v>
      </c>
      <c r="BI60" s="40">
        <v>0</v>
      </c>
      <c r="BJ60" s="22">
        <v>0</v>
      </c>
      <c r="BK60" s="22">
        <v>0</v>
      </c>
      <c r="BL60" s="22">
        <v>0</v>
      </c>
      <c r="BM60" s="22">
        <v>0</v>
      </c>
      <c r="BN60" s="22">
        <v>0</v>
      </c>
      <c r="BO60" s="42">
        <v>0</v>
      </c>
      <c r="BP60" s="22">
        <v>0</v>
      </c>
      <c r="BQ60" s="22">
        <v>0</v>
      </c>
      <c r="BR60" s="22">
        <v>0</v>
      </c>
      <c r="BS60" s="22">
        <v>0</v>
      </c>
      <c r="BT60" s="30">
        <f t="shared" si="113"/>
        <v>0</v>
      </c>
      <c r="BU60" s="30">
        <f t="shared" si="114"/>
        <v>0</v>
      </c>
      <c r="BV60" s="30">
        <f t="shared" si="115"/>
        <v>0</v>
      </c>
      <c r="BW60" s="30">
        <f t="shared" si="116"/>
        <v>0</v>
      </c>
      <c r="BX60" s="30">
        <f t="shared" si="117"/>
        <v>0</v>
      </c>
      <c r="BY60" s="30">
        <f t="shared" si="118"/>
        <v>0</v>
      </c>
      <c r="BZ60" s="22">
        <f t="shared" si="119"/>
        <v>0</v>
      </c>
      <c r="CA60" s="22">
        <f t="shared" si="120"/>
        <v>2.6560099205084748</v>
      </c>
      <c r="CB60" s="22">
        <f t="shared" si="121"/>
        <v>0</v>
      </c>
      <c r="CC60" s="22">
        <f t="shared" si="122"/>
        <v>0</v>
      </c>
      <c r="CD60" s="22">
        <f t="shared" si="123"/>
        <v>0</v>
      </c>
      <c r="CE60" s="22">
        <f t="shared" si="124"/>
        <v>1</v>
      </c>
      <c r="CF60" s="47" t="s">
        <v>214</v>
      </c>
      <c r="CG60" s="50"/>
    </row>
    <row r="61" spans="1:85" ht="31.5" x14ac:dyDescent="0.25">
      <c r="A61" s="41" t="s">
        <v>125</v>
      </c>
      <c r="B61" s="52" t="s">
        <v>218</v>
      </c>
      <c r="C61" s="47" t="s">
        <v>189</v>
      </c>
      <c r="D61" s="42">
        <f>G61+S61+AE61+AQ61+BC61</f>
        <v>0</v>
      </c>
      <c r="E61" s="42">
        <f>M61+Y61+AK61+AW61+BI61+BO61</f>
        <v>3.3227162427786103</v>
      </c>
      <c r="F61" s="22">
        <v>0</v>
      </c>
      <c r="G61" s="42">
        <v>0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40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4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40">
        <v>0</v>
      </c>
      <c r="Z61" s="22">
        <v>0</v>
      </c>
      <c r="AA61" s="22">
        <v>0</v>
      </c>
      <c r="AB61" s="22">
        <v>0</v>
      </c>
      <c r="AC61" s="22">
        <v>0</v>
      </c>
      <c r="AD61" s="22">
        <v>0</v>
      </c>
      <c r="AE61" s="42">
        <v>0</v>
      </c>
      <c r="AF61" s="22">
        <v>0</v>
      </c>
      <c r="AG61" s="22">
        <v>0</v>
      </c>
      <c r="AH61" s="22">
        <v>0</v>
      </c>
      <c r="AI61" s="22">
        <v>0</v>
      </c>
      <c r="AJ61" s="22">
        <v>0</v>
      </c>
      <c r="AK61" s="40">
        <v>3.3227162427786103</v>
      </c>
      <c r="AL61" s="22">
        <v>0</v>
      </c>
      <c r="AM61" s="22">
        <v>0</v>
      </c>
      <c r="AN61" s="22">
        <v>0</v>
      </c>
      <c r="AO61" s="22">
        <v>1</v>
      </c>
      <c r="AP61" s="22">
        <v>0</v>
      </c>
      <c r="AQ61" s="42">
        <v>0</v>
      </c>
      <c r="AR61" s="22">
        <v>0</v>
      </c>
      <c r="AS61" s="22">
        <v>0</v>
      </c>
      <c r="AT61" s="22">
        <v>0</v>
      </c>
      <c r="AU61" s="22">
        <v>0</v>
      </c>
      <c r="AV61" s="22">
        <v>0</v>
      </c>
      <c r="AW61" s="40">
        <v>0</v>
      </c>
      <c r="AX61" s="22">
        <v>0</v>
      </c>
      <c r="AY61" s="22">
        <v>0</v>
      </c>
      <c r="AZ61" s="22">
        <v>0</v>
      </c>
      <c r="BA61" s="22">
        <v>0</v>
      </c>
      <c r="BB61" s="22">
        <v>0</v>
      </c>
      <c r="BC61" s="42">
        <v>0</v>
      </c>
      <c r="BD61" s="22">
        <v>0</v>
      </c>
      <c r="BE61" s="22">
        <v>0</v>
      </c>
      <c r="BF61" s="22">
        <v>0</v>
      </c>
      <c r="BG61" s="40">
        <v>0</v>
      </c>
      <c r="BH61" s="22">
        <v>0</v>
      </c>
      <c r="BI61" s="40">
        <v>0</v>
      </c>
      <c r="BJ61" s="22">
        <v>0</v>
      </c>
      <c r="BK61" s="22">
        <v>0</v>
      </c>
      <c r="BL61" s="22">
        <v>0</v>
      </c>
      <c r="BM61" s="22">
        <v>0</v>
      </c>
      <c r="BN61" s="22">
        <v>0</v>
      </c>
      <c r="BO61" s="42">
        <v>0</v>
      </c>
      <c r="BP61" s="22">
        <v>0</v>
      </c>
      <c r="BQ61" s="22">
        <v>0</v>
      </c>
      <c r="BR61" s="22">
        <v>0</v>
      </c>
      <c r="BS61" s="22">
        <v>0</v>
      </c>
      <c r="BT61" s="30">
        <f t="shared" ref="BT61" si="125">R61+AD61+AP61+BB61+BN61</f>
        <v>0</v>
      </c>
      <c r="BU61" s="30">
        <f t="shared" ref="BU61" si="126">S61+AE61+AQ61+BC61+BO61</f>
        <v>0</v>
      </c>
      <c r="BV61" s="30">
        <f t="shared" ref="BV61" si="127">T61+AF61+AR61+BD61+BP61</f>
        <v>0</v>
      </c>
      <c r="BW61" s="30">
        <f t="shared" ref="BW61" si="128">U61+AG61+AS61+BE61+BQ61</f>
        <v>0</v>
      </c>
      <c r="BX61" s="30">
        <f t="shared" ref="BX61" si="129">V61+AH61+AT61+BF61+BR61</f>
        <v>0</v>
      </c>
      <c r="BY61" s="30">
        <f t="shared" ref="BY61" si="130">W61+AI61+AU61+BG61+BS61</f>
        <v>0</v>
      </c>
      <c r="BZ61" s="22">
        <f t="shared" si="119"/>
        <v>0</v>
      </c>
      <c r="CA61" s="22">
        <f t="shared" si="120"/>
        <v>3.3227162427786103</v>
      </c>
      <c r="CB61" s="22">
        <f t="shared" si="121"/>
        <v>0</v>
      </c>
      <c r="CC61" s="22">
        <f t="shared" si="122"/>
        <v>0</v>
      </c>
      <c r="CD61" s="22">
        <f t="shared" si="123"/>
        <v>0</v>
      </c>
      <c r="CE61" s="22">
        <f t="shared" si="124"/>
        <v>1</v>
      </c>
      <c r="CF61" s="47" t="s">
        <v>214</v>
      </c>
      <c r="CG61" s="50"/>
    </row>
    <row r="62" spans="1:85" s="64" customFormat="1" x14ac:dyDescent="0.25">
      <c r="A62" s="27" t="s">
        <v>125</v>
      </c>
      <c r="B62" s="24" t="s">
        <v>151</v>
      </c>
      <c r="C62" s="24" t="s">
        <v>137</v>
      </c>
      <c r="D62" s="57">
        <f>SUM(D63:D64)</f>
        <v>0.30580508474576268</v>
      </c>
      <c r="E62" s="57">
        <f t="shared" ref="E62:BK62" si="131">SUM(E63:E64)</f>
        <v>0.63489487422448854</v>
      </c>
      <c r="F62" s="57">
        <f t="shared" si="131"/>
        <v>0</v>
      </c>
      <c r="G62" s="57">
        <f t="shared" ref="G62" si="132">G63+G64</f>
        <v>0</v>
      </c>
      <c r="H62" s="57">
        <f t="shared" si="131"/>
        <v>0</v>
      </c>
      <c r="I62" s="57">
        <f t="shared" si="131"/>
        <v>0</v>
      </c>
      <c r="J62" s="57">
        <f t="shared" ref="J62" si="133">SUM(J63:J64)</f>
        <v>0</v>
      </c>
      <c r="K62" s="57">
        <f t="shared" ref="K62" si="134">SUM(K63:K64)</f>
        <v>0</v>
      </c>
      <c r="L62" s="57">
        <f t="shared" si="131"/>
        <v>0</v>
      </c>
      <c r="M62" s="57">
        <f>M63+M64</f>
        <v>0</v>
      </c>
      <c r="N62" s="57">
        <f t="shared" si="131"/>
        <v>0</v>
      </c>
      <c r="O62" s="57">
        <f t="shared" si="131"/>
        <v>0</v>
      </c>
      <c r="P62" s="57">
        <f t="shared" si="131"/>
        <v>0</v>
      </c>
      <c r="Q62" s="57">
        <f t="shared" si="131"/>
        <v>0</v>
      </c>
      <c r="R62" s="57">
        <f t="shared" si="131"/>
        <v>0</v>
      </c>
      <c r="S62" s="57">
        <f t="shared" ref="S62" si="135">S63+S64</f>
        <v>0</v>
      </c>
      <c r="T62" s="57">
        <f t="shared" si="131"/>
        <v>0</v>
      </c>
      <c r="U62" s="57">
        <f t="shared" si="131"/>
        <v>0</v>
      </c>
      <c r="V62" s="57">
        <f t="shared" si="131"/>
        <v>0</v>
      </c>
      <c r="W62" s="57">
        <f t="shared" si="131"/>
        <v>0</v>
      </c>
      <c r="X62" s="57">
        <f t="shared" si="131"/>
        <v>0</v>
      </c>
      <c r="Y62" s="57">
        <f t="shared" ref="Y62" si="136">Y63+Y64</f>
        <v>0.46895064406779668</v>
      </c>
      <c r="Z62" s="57">
        <f t="shared" si="131"/>
        <v>0</v>
      </c>
      <c r="AA62" s="57">
        <f t="shared" si="131"/>
        <v>0</v>
      </c>
      <c r="AB62" s="57">
        <f t="shared" si="131"/>
        <v>0</v>
      </c>
      <c r="AC62" s="57">
        <f t="shared" si="131"/>
        <v>8</v>
      </c>
      <c r="AD62" s="57">
        <f t="shared" si="131"/>
        <v>0</v>
      </c>
      <c r="AE62" s="57">
        <f t="shared" ref="AE62" si="137">AE63+AE64</f>
        <v>0</v>
      </c>
      <c r="AF62" s="57">
        <f t="shared" si="131"/>
        <v>0</v>
      </c>
      <c r="AG62" s="57">
        <f t="shared" si="131"/>
        <v>0</v>
      </c>
      <c r="AH62" s="57">
        <f t="shared" si="131"/>
        <v>0</v>
      </c>
      <c r="AI62" s="57">
        <f t="shared" si="131"/>
        <v>0</v>
      </c>
      <c r="AJ62" s="57">
        <f t="shared" si="131"/>
        <v>0</v>
      </c>
      <c r="AK62" s="57">
        <f t="shared" ref="AK62" si="138">AK63+AK64</f>
        <v>0</v>
      </c>
      <c r="AL62" s="57">
        <f t="shared" si="131"/>
        <v>0</v>
      </c>
      <c r="AM62" s="57">
        <f t="shared" si="131"/>
        <v>0</v>
      </c>
      <c r="AN62" s="57">
        <f t="shared" si="131"/>
        <v>0</v>
      </c>
      <c r="AO62" s="57">
        <f t="shared" si="131"/>
        <v>0</v>
      </c>
      <c r="AP62" s="57">
        <f t="shared" si="131"/>
        <v>0</v>
      </c>
      <c r="AQ62" s="57">
        <f t="shared" ref="AQ62" si="139">AQ63+AQ64</f>
        <v>0</v>
      </c>
      <c r="AR62" s="57">
        <f t="shared" si="131"/>
        <v>0</v>
      </c>
      <c r="AS62" s="57">
        <f t="shared" si="131"/>
        <v>0</v>
      </c>
      <c r="AT62" s="57">
        <f t="shared" si="131"/>
        <v>0</v>
      </c>
      <c r="AU62" s="57">
        <f t="shared" si="131"/>
        <v>0</v>
      </c>
      <c r="AV62" s="57">
        <f t="shared" si="131"/>
        <v>0</v>
      </c>
      <c r="AW62" s="57">
        <f t="shared" ref="AW62" si="140">AW63+AW64</f>
        <v>0</v>
      </c>
      <c r="AX62" s="57">
        <f t="shared" si="131"/>
        <v>0</v>
      </c>
      <c r="AY62" s="57">
        <f t="shared" si="131"/>
        <v>0</v>
      </c>
      <c r="AZ62" s="57">
        <f t="shared" si="131"/>
        <v>0</v>
      </c>
      <c r="BA62" s="57">
        <f t="shared" si="131"/>
        <v>0</v>
      </c>
      <c r="BB62" s="57">
        <f t="shared" si="131"/>
        <v>0</v>
      </c>
      <c r="BC62" s="57">
        <f t="shared" ref="BC62" si="141">BC63+BC64</f>
        <v>0.30580508474576268</v>
      </c>
      <c r="BD62" s="57">
        <f t="shared" si="131"/>
        <v>0</v>
      </c>
      <c r="BE62" s="57">
        <f t="shared" si="131"/>
        <v>0</v>
      </c>
      <c r="BF62" s="57">
        <f t="shared" si="131"/>
        <v>0</v>
      </c>
      <c r="BG62" s="57">
        <f t="shared" si="131"/>
        <v>6</v>
      </c>
      <c r="BH62" s="57">
        <f t="shared" si="131"/>
        <v>0</v>
      </c>
      <c r="BI62" s="57">
        <f t="shared" ref="BI62" si="142">BI63+BI64</f>
        <v>0</v>
      </c>
      <c r="BJ62" s="57">
        <f t="shared" si="131"/>
        <v>0</v>
      </c>
      <c r="BK62" s="57">
        <f t="shared" si="131"/>
        <v>0</v>
      </c>
      <c r="BL62" s="57">
        <f t="shared" ref="BL62:BS62" si="143">SUM(BL63:BL64)</f>
        <v>0</v>
      </c>
      <c r="BM62" s="57">
        <f t="shared" si="143"/>
        <v>0</v>
      </c>
      <c r="BN62" s="57">
        <f t="shared" si="143"/>
        <v>0</v>
      </c>
      <c r="BO62" s="57">
        <f t="shared" ref="BO62" si="144">BO63+BO64</f>
        <v>0.16594423015669185</v>
      </c>
      <c r="BP62" s="57">
        <f t="shared" si="143"/>
        <v>0</v>
      </c>
      <c r="BQ62" s="57">
        <f t="shared" si="143"/>
        <v>0</v>
      </c>
      <c r="BR62" s="57">
        <f t="shared" si="143"/>
        <v>0</v>
      </c>
      <c r="BS62" s="57">
        <f t="shared" si="143"/>
        <v>2</v>
      </c>
      <c r="BT62" s="57">
        <f t="shared" ref="BT62" si="145">SUM(BT63:BT64)</f>
        <v>0</v>
      </c>
      <c r="BU62" s="57">
        <f t="shared" ref="BU62" si="146">SUM(BU63:BU64)</f>
        <v>0.47174931490245453</v>
      </c>
      <c r="BV62" s="57">
        <f t="shared" ref="BV62" si="147">SUM(BV63:BV64)</f>
        <v>0</v>
      </c>
      <c r="BW62" s="57">
        <f t="shared" ref="BW62" si="148">SUM(BW63:BW64)</f>
        <v>0</v>
      </c>
      <c r="BX62" s="57">
        <f t="shared" ref="BX62" si="149">SUM(BX63:BX64)</f>
        <v>0</v>
      </c>
      <c r="BY62" s="57">
        <f t="shared" ref="BY62" si="150">SUM(BY63:BY64)</f>
        <v>8</v>
      </c>
      <c r="BZ62" s="57">
        <f t="shared" ref="BZ62" si="151">SUM(BZ63:BZ64)</f>
        <v>0</v>
      </c>
      <c r="CA62" s="57">
        <f t="shared" ref="CA62" si="152">SUM(CA63:CA64)</f>
        <v>0.63489487422448854</v>
      </c>
      <c r="CB62" s="57">
        <f t="shared" ref="CB62" si="153">SUM(CB63:CB64)</f>
        <v>0</v>
      </c>
      <c r="CC62" s="57">
        <f t="shared" ref="CC62" si="154">SUM(CC63:CC64)</f>
        <v>0</v>
      </c>
      <c r="CD62" s="57">
        <f t="shared" ref="CD62" si="155">SUM(CD63:CD64)</f>
        <v>0</v>
      </c>
      <c r="CE62" s="57">
        <f t="shared" ref="CE62" si="156">SUM(CE63:CE64)</f>
        <v>10</v>
      </c>
      <c r="CF62" s="43" t="s">
        <v>81</v>
      </c>
      <c r="CG62" s="63"/>
    </row>
    <row r="63" spans="1:85" s="2" customFormat="1" ht="63" x14ac:dyDescent="0.25">
      <c r="A63" s="41" t="s">
        <v>125</v>
      </c>
      <c r="B63" s="49" t="s">
        <v>251</v>
      </c>
      <c r="C63" s="37" t="s">
        <v>144</v>
      </c>
      <c r="D63" s="40">
        <f>G63+S63+AE63+AQ63+BC63</f>
        <v>0.30580508474576268</v>
      </c>
      <c r="E63" s="40">
        <v>0.32886000000000004</v>
      </c>
      <c r="F63" s="22">
        <v>0</v>
      </c>
      <c r="G63" s="40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40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40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40">
        <v>0.32886000000000004</v>
      </c>
      <c r="Z63" s="22">
        <v>0</v>
      </c>
      <c r="AA63" s="22">
        <v>0</v>
      </c>
      <c r="AB63" s="22">
        <v>0</v>
      </c>
      <c r="AC63" s="22">
        <v>6</v>
      </c>
      <c r="AD63" s="22">
        <v>0</v>
      </c>
      <c r="AE63" s="40">
        <v>0</v>
      </c>
      <c r="AF63" s="22">
        <v>0</v>
      </c>
      <c r="AG63" s="22">
        <v>0</v>
      </c>
      <c r="AH63" s="22">
        <v>0</v>
      </c>
      <c r="AI63" s="22">
        <v>0</v>
      </c>
      <c r="AJ63" s="22">
        <v>0</v>
      </c>
      <c r="AK63" s="40">
        <v>0</v>
      </c>
      <c r="AL63" s="22">
        <v>0</v>
      </c>
      <c r="AM63" s="22">
        <v>0</v>
      </c>
      <c r="AN63" s="22">
        <v>0</v>
      </c>
      <c r="AO63" s="22">
        <v>0</v>
      </c>
      <c r="AP63" s="22">
        <v>0</v>
      </c>
      <c r="AQ63" s="40">
        <v>0</v>
      </c>
      <c r="AR63" s="22">
        <v>0</v>
      </c>
      <c r="AS63" s="22">
        <v>0</v>
      </c>
      <c r="AT63" s="22">
        <v>0</v>
      </c>
      <c r="AU63" s="22">
        <v>0</v>
      </c>
      <c r="AV63" s="22">
        <v>0</v>
      </c>
      <c r="AW63" s="40">
        <v>0</v>
      </c>
      <c r="AX63" s="22">
        <v>0</v>
      </c>
      <c r="AY63" s="22">
        <v>0</v>
      </c>
      <c r="AZ63" s="22">
        <v>0</v>
      </c>
      <c r="BA63" s="22">
        <v>0</v>
      </c>
      <c r="BB63" s="22">
        <v>0</v>
      </c>
      <c r="BC63" s="40">
        <v>0.30580508474576268</v>
      </c>
      <c r="BD63" s="22">
        <v>0</v>
      </c>
      <c r="BE63" s="22">
        <v>0</v>
      </c>
      <c r="BF63" s="22">
        <v>0</v>
      </c>
      <c r="BG63" s="40">
        <v>6</v>
      </c>
      <c r="BH63" s="22">
        <v>0</v>
      </c>
      <c r="BI63" s="40">
        <v>0</v>
      </c>
      <c r="BJ63" s="22">
        <v>0</v>
      </c>
      <c r="BK63" s="22">
        <v>0</v>
      </c>
      <c r="BL63" s="22">
        <v>0</v>
      </c>
      <c r="BM63" s="40">
        <v>0</v>
      </c>
      <c r="BN63" s="22">
        <v>0</v>
      </c>
      <c r="BO63" s="40">
        <v>0</v>
      </c>
      <c r="BP63" s="22">
        <v>0</v>
      </c>
      <c r="BQ63" s="22">
        <v>0</v>
      </c>
      <c r="BR63" s="22">
        <v>0</v>
      </c>
      <c r="BS63" s="22">
        <v>0</v>
      </c>
      <c r="BT63" s="22">
        <f t="shared" ref="BT63:BT64" si="157">R63+AD63+AP63+BB63+BN63</f>
        <v>0</v>
      </c>
      <c r="BU63" s="22">
        <f t="shared" ref="BU63:BU64" si="158">S63+AE63+AQ63+BC63+BO63</f>
        <v>0.30580508474576268</v>
      </c>
      <c r="BV63" s="22">
        <f t="shared" ref="BV63:BV64" si="159">T63+AF63+AR63+BD63+BP63</f>
        <v>0</v>
      </c>
      <c r="BW63" s="22">
        <f t="shared" ref="BW63:BW64" si="160">U63+AG63+AS63+BE63+BQ63</f>
        <v>0</v>
      </c>
      <c r="BX63" s="22">
        <f t="shared" ref="BX63:BX64" si="161">V63+AH63+AT63+BF63+BR63</f>
        <v>0</v>
      </c>
      <c r="BY63" s="22">
        <f t="shared" ref="BY63:BY64" si="162">W63+AI63+AU63+BG63+BS63</f>
        <v>6</v>
      </c>
      <c r="BZ63" s="22">
        <f t="shared" ref="BZ63" si="163">X63+AJ63+AV63+BH63+BN63</f>
        <v>0</v>
      </c>
      <c r="CA63" s="22">
        <f t="shared" ref="CA63" si="164">Y63+AK63+AW63+BI63+BO63</f>
        <v>0.32886000000000004</v>
      </c>
      <c r="CB63" s="22">
        <f t="shared" ref="CB63" si="165">Z63+AL63+AX63+BJ63+BP63</f>
        <v>0</v>
      </c>
      <c r="CC63" s="22">
        <f t="shared" ref="CC63" si="166">AA63+AM63+AY63+BK63+BQ63</f>
        <v>0</v>
      </c>
      <c r="CD63" s="22">
        <f t="shared" ref="CD63" si="167">AB63+AN63+AZ63+BL63+BR63</f>
        <v>0</v>
      </c>
      <c r="CE63" s="22">
        <f t="shared" ref="CE63" si="168">AC63+AO63+BA63+BM63+BS63</f>
        <v>6</v>
      </c>
      <c r="CF63" s="37" t="s">
        <v>211</v>
      </c>
      <c r="CG63" s="65"/>
    </row>
    <row r="64" spans="1:85" s="2" customFormat="1" ht="30.75" customHeight="1" x14ac:dyDescent="0.25">
      <c r="A64" s="41" t="s">
        <v>125</v>
      </c>
      <c r="B64" s="75" t="s">
        <v>250</v>
      </c>
      <c r="C64" s="37" t="s">
        <v>190</v>
      </c>
      <c r="D64" s="40">
        <f>G64+S64+AE64+AQ64+BC64</f>
        <v>0</v>
      </c>
      <c r="E64" s="40">
        <f>M64+Y64+AK64+AW64+BI64+BO64</f>
        <v>0.3060348742244885</v>
      </c>
      <c r="F64" s="22">
        <v>0</v>
      </c>
      <c r="G64" s="40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40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40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40">
        <v>0.14009064406779664</v>
      </c>
      <c r="Z64" s="22">
        <v>0</v>
      </c>
      <c r="AA64" s="22">
        <v>0</v>
      </c>
      <c r="AB64" s="22">
        <v>0</v>
      </c>
      <c r="AC64" s="22">
        <v>2</v>
      </c>
      <c r="AD64" s="22">
        <v>0</v>
      </c>
      <c r="AE64" s="40">
        <v>0</v>
      </c>
      <c r="AF64" s="22">
        <v>0</v>
      </c>
      <c r="AG64" s="22">
        <v>0</v>
      </c>
      <c r="AH64" s="22">
        <v>0</v>
      </c>
      <c r="AI64" s="22">
        <v>0</v>
      </c>
      <c r="AJ64" s="22">
        <v>0</v>
      </c>
      <c r="AK64" s="40">
        <v>0</v>
      </c>
      <c r="AL64" s="22">
        <v>0</v>
      </c>
      <c r="AM64" s="22">
        <v>0</v>
      </c>
      <c r="AN64" s="22">
        <v>0</v>
      </c>
      <c r="AO64" s="22">
        <v>0</v>
      </c>
      <c r="AP64" s="22">
        <v>0</v>
      </c>
      <c r="AQ64" s="40">
        <v>0</v>
      </c>
      <c r="AR64" s="22">
        <v>0</v>
      </c>
      <c r="AS64" s="22">
        <v>0</v>
      </c>
      <c r="AT64" s="22">
        <v>0</v>
      </c>
      <c r="AU64" s="22">
        <v>0</v>
      </c>
      <c r="AV64" s="22">
        <v>0</v>
      </c>
      <c r="AW64" s="40">
        <v>0</v>
      </c>
      <c r="AX64" s="22">
        <v>0</v>
      </c>
      <c r="AY64" s="22">
        <v>0</v>
      </c>
      <c r="AZ64" s="22">
        <v>0</v>
      </c>
      <c r="BA64" s="22">
        <v>0</v>
      </c>
      <c r="BB64" s="22">
        <v>0</v>
      </c>
      <c r="BC64" s="40">
        <v>0</v>
      </c>
      <c r="BD64" s="22">
        <v>0</v>
      </c>
      <c r="BE64" s="22">
        <v>0</v>
      </c>
      <c r="BF64" s="22">
        <v>0</v>
      </c>
      <c r="BG64" s="22">
        <v>0</v>
      </c>
      <c r="BH64" s="22">
        <v>0</v>
      </c>
      <c r="BI64" s="40">
        <v>0</v>
      </c>
      <c r="BJ64" s="22">
        <v>0</v>
      </c>
      <c r="BK64" s="22">
        <v>0</v>
      </c>
      <c r="BL64" s="22">
        <v>0</v>
      </c>
      <c r="BM64" s="40">
        <v>0</v>
      </c>
      <c r="BN64" s="22">
        <v>0</v>
      </c>
      <c r="BO64" s="40">
        <v>0.16594423015669185</v>
      </c>
      <c r="BP64" s="22">
        <v>0</v>
      </c>
      <c r="BQ64" s="22">
        <v>0</v>
      </c>
      <c r="BR64" s="22">
        <v>0</v>
      </c>
      <c r="BS64" s="22">
        <v>2</v>
      </c>
      <c r="BT64" s="22">
        <f t="shared" si="157"/>
        <v>0</v>
      </c>
      <c r="BU64" s="22">
        <f t="shared" si="158"/>
        <v>0.16594423015669185</v>
      </c>
      <c r="BV64" s="22">
        <f t="shared" si="159"/>
        <v>0</v>
      </c>
      <c r="BW64" s="22">
        <f t="shared" si="160"/>
        <v>0</v>
      </c>
      <c r="BX64" s="22">
        <f t="shared" si="161"/>
        <v>0</v>
      </c>
      <c r="BY64" s="22">
        <f t="shared" si="162"/>
        <v>2</v>
      </c>
      <c r="BZ64" s="22">
        <f t="shared" ref="BZ64" si="169">X64+AJ64+AV64+BH64+BN64</f>
        <v>0</v>
      </c>
      <c r="CA64" s="22">
        <f t="shared" ref="CA64" si="170">Y64+AK64+AW64+BI64+BO64</f>
        <v>0.3060348742244885</v>
      </c>
      <c r="CB64" s="22">
        <f t="shared" ref="CB64" si="171">Z64+AL64+AX64+BJ64+BP64</f>
        <v>0</v>
      </c>
      <c r="CC64" s="22">
        <f t="shared" ref="CC64" si="172">AA64+AM64+AY64+BK64+BQ64</f>
        <v>0</v>
      </c>
      <c r="CD64" s="22">
        <f t="shared" ref="CD64" si="173">AB64+AN64+AZ64+BL64+BR64</f>
        <v>0</v>
      </c>
      <c r="CE64" s="22">
        <f t="shared" ref="CE64" si="174">AC64+AO64+BA64+BM64+BS64</f>
        <v>4</v>
      </c>
      <c r="CF64" s="37" t="s">
        <v>212</v>
      </c>
      <c r="CG64" s="65"/>
    </row>
    <row r="65" spans="1:85" s="67" customFormat="1" ht="30.75" customHeight="1" x14ac:dyDescent="0.25">
      <c r="A65" s="20" t="s">
        <v>125</v>
      </c>
      <c r="B65" s="76" t="s">
        <v>261</v>
      </c>
      <c r="C65" s="24" t="s">
        <v>137</v>
      </c>
      <c r="D65" s="43">
        <f>D66</f>
        <v>1</v>
      </c>
      <c r="E65" s="43">
        <f t="shared" ref="E65:BP65" si="175">E66</f>
        <v>0</v>
      </c>
      <c r="F65" s="43">
        <f t="shared" si="175"/>
        <v>0</v>
      </c>
      <c r="G65" s="43">
        <f t="shared" si="175"/>
        <v>0</v>
      </c>
      <c r="H65" s="43">
        <f t="shared" si="175"/>
        <v>0</v>
      </c>
      <c r="I65" s="43">
        <f t="shared" si="175"/>
        <v>0</v>
      </c>
      <c r="J65" s="43">
        <f t="shared" si="175"/>
        <v>0</v>
      </c>
      <c r="K65" s="43">
        <f t="shared" si="175"/>
        <v>0</v>
      </c>
      <c r="L65" s="43">
        <f t="shared" si="175"/>
        <v>0</v>
      </c>
      <c r="M65" s="43">
        <f t="shared" si="175"/>
        <v>0</v>
      </c>
      <c r="N65" s="43">
        <f t="shared" si="175"/>
        <v>0</v>
      </c>
      <c r="O65" s="43">
        <f t="shared" si="175"/>
        <v>0</v>
      </c>
      <c r="P65" s="43">
        <f t="shared" si="175"/>
        <v>0</v>
      </c>
      <c r="Q65" s="43">
        <f t="shared" si="175"/>
        <v>0</v>
      </c>
      <c r="R65" s="43">
        <f t="shared" si="175"/>
        <v>0</v>
      </c>
      <c r="S65" s="43">
        <f t="shared" si="175"/>
        <v>0</v>
      </c>
      <c r="T65" s="43">
        <f t="shared" si="175"/>
        <v>0</v>
      </c>
      <c r="U65" s="43">
        <f t="shared" si="175"/>
        <v>0</v>
      </c>
      <c r="V65" s="43">
        <f t="shared" si="175"/>
        <v>0</v>
      </c>
      <c r="W65" s="43">
        <f t="shared" si="175"/>
        <v>0</v>
      </c>
      <c r="X65" s="43">
        <f t="shared" si="175"/>
        <v>0</v>
      </c>
      <c r="Y65" s="43">
        <f t="shared" si="175"/>
        <v>0</v>
      </c>
      <c r="Z65" s="43">
        <f t="shared" si="175"/>
        <v>0</v>
      </c>
      <c r="AA65" s="43">
        <f t="shared" si="175"/>
        <v>0</v>
      </c>
      <c r="AB65" s="43">
        <f t="shared" si="175"/>
        <v>0</v>
      </c>
      <c r="AC65" s="43">
        <f t="shared" si="175"/>
        <v>0</v>
      </c>
      <c r="AD65" s="43">
        <f t="shared" si="175"/>
        <v>0</v>
      </c>
      <c r="AE65" s="43">
        <f t="shared" si="175"/>
        <v>1</v>
      </c>
      <c r="AF65" s="43">
        <f t="shared" si="175"/>
        <v>0</v>
      </c>
      <c r="AG65" s="43">
        <f t="shared" si="175"/>
        <v>0</v>
      </c>
      <c r="AH65" s="43">
        <f t="shared" si="175"/>
        <v>0</v>
      </c>
      <c r="AI65" s="43">
        <f t="shared" si="175"/>
        <v>1</v>
      </c>
      <c r="AJ65" s="43">
        <f t="shared" si="175"/>
        <v>0</v>
      </c>
      <c r="AK65" s="43">
        <f t="shared" si="175"/>
        <v>0</v>
      </c>
      <c r="AL65" s="43">
        <f t="shared" si="175"/>
        <v>0</v>
      </c>
      <c r="AM65" s="43">
        <f t="shared" si="175"/>
        <v>0</v>
      </c>
      <c r="AN65" s="43">
        <f t="shared" si="175"/>
        <v>0</v>
      </c>
      <c r="AO65" s="43">
        <f t="shared" si="175"/>
        <v>0</v>
      </c>
      <c r="AP65" s="43">
        <f t="shared" si="175"/>
        <v>0</v>
      </c>
      <c r="AQ65" s="43">
        <f t="shared" si="175"/>
        <v>0</v>
      </c>
      <c r="AR65" s="43">
        <f t="shared" si="175"/>
        <v>0</v>
      </c>
      <c r="AS65" s="43">
        <f t="shared" si="175"/>
        <v>0</v>
      </c>
      <c r="AT65" s="43">
        <f t="shared" si="175"/>
        <v>0</v>
      </c>
      <c r="AU65" s="43">
        <f t="shared" si="175"/>
        <v>0</v>
      </c>
      <c r="AV65" s="43">
        <f t="shared" si="175"/>
        <v>0</v>
      </c>
      <c r="AW65" s="43">
        <f t="shared" si="175"/>
        <v>0</v>
      </c>
      <c r="AX65" s="43">
        <f t="shared" si="175"/>
        <v>0</v>
      </c>
      <c r="AY65" s="43">
        <f t="shared" si="175"/>
        <v>0</v>
      </c>
      <c r="AZ65" s="43">
        <f t="shared" si="175"/>
        <v>0</v>
      </c>
      <c r="BA65" s="43">
        <f t="shared" si="175"/>
        <v>0</v>
      </c>
      <c r="BB65" s="43">
        <f t="shared" si="175"/>
        <v>0</v>
      </c>
      <c r="BC65" s="43">
        <f t="shared" si="175"/>
        <v>0</v>
      </c>
      <c r="BD65" s="43">
        <f t="shared" si="175"/>
        <v>0</v>
      </c>
      <c r="BE65" s="43">
        <f t="shared" si="175"/>
        <v>0</v>
      </c>
      <c r="BF65" s="43">
        <f t="shared" si="175"/>
        <v>0</v>
      </c>
      <c r="BG65" s="43">
        <f t="shared" si="175"/>
        <v>0</v>
      </c>
      <c r="BH65" s="43">
        <f t="shared" si="175"/>
        <v>0</v>
      </c>
      <c r="BI65" s="43">
        <f t="shared" si="175"/>
        <v>0</v>
      </c>
      <c r="BJ65" s="43">
        <f t="shared" si="175"/>
        <v>0</v>
      </c>
      <c r="BK65" s="43">
        <f t="shared" si="175"/>
        <v>0</v>
      </c>
      <c r="BL65" s="43">
        <f t="shared" si="175"/>
        <v>0</v>
      </c>
      <c r="BM65" s="43">
        <f t="shared" si="175"/>
        <v>0</v>
      </c>
      <c r="BN65" s="43">
        <f t="shared" si="175"/>
        <v>0</v>
      </c>
      <c r="BO65" s="43">
        <f t="shared" si="175"/>
        <v>0</v>
      </c>
      <c r="BP65" s="43">
        <f t="shared" si="175"/>
        <v>0</v>
      </c>
      <c r="BQ65" s="43">
        <f t="shared" ref="BQ65:CE65" si="176">BQ66</f>
        <v>0</v>
      </c>
      <c r="BR65" s="43">
        <f t="shared" si="176"/>
        <v>0</v>
      </c>
      <c r="BS65" s="43">
        <f t="shared" si="176"/>
        <v>0</v>
      </c>
      <c r="BT65" s="43">
        <f t="shared" si="176"/>
        <v>0</v>
      </c>
      <c r="BU65" s="43">
        <f t="shared" si="176"/>
        <v>1</v>
      </c>
      <c r="BV65" s="43">
        <f t="shared" si="176"/>
        <v>0</v>
      </c>
      <c r="BW65" s="43">
        <f t="shared" si="176"/>
        <v>0</v>
      </c>
      <c r="BX65" s="43">
        <f t="shared" si="176"/>
        <v>0</v>
      </c>
      <c r="BY65" s="43">
        <f t="shared" si="176"/>
        <v>1</v>
      </c>
      <c r="BZ65" s="43">
        <f t="shared" si="176"/>
        <v>0</v>
      </c>
      <c r="CA65" s="43">
        <f t="shared" si="176"/>
        <v>0</v>
      </c>
      <c r="CB65" s="43">
        <f t="shared" si="176"/>
        <v>0</v>
      </c>
      <c r="CC65" s="43">
        <f t="shared" si="176"/>
        <v>0</v>
      </c>
      <c r="CD65" s="43">
        <f t="shared" si="176"/>
        <v>0</v>
      </c>
      <c r="CE65" s="43">
        <f t="shared" si="176"/>
        <v>0</v>
      </c>
      <c r="CF65" s="77" t="s">
        <v>264</v>
      </c>
      <c r="CG65" s="66"/>
    </row>
    <row r="66" spans="1:85" s="2" customFormat="1" ht="30.75" customHeight="1" x14ac:dyDescent="0.25">
      <c r="A66" s="41" t="s">
        <v>125</v>
      </c>
      <c r="B66" s="75" t="s">
        <v>260</v>
      </c>
      <c r="C66" s="37" t="s">
        <v>262</v>
      </c>
      <c r="D66" s="40">
        <f>G66+S66+AE66+AQ66+BC66</f>
        <v>1</v>
      </c>
      <c r="E66" s="40">
        <f>M66+Y66+AK66+AW66+BI66+BO66</f>
        <v>0</v>
      </c>
      <c r="F66" s="40">
        <v>0</v>
      </c>
      <c r="G66" s="40">
        <v>0</v>
      </c>
      <c r="H66" s="40">
        <v>0</v>
      </c>
      <c r="I66" s="40">
        <v>0</v>
      </c>
      <c r="J66" s="40">
        <v>0</v>
      </c>
      <c r="K66" s="40">
        <v>0</v>
      </c>
      <c r="L66" s="40">
        <v>0</v>
      </c>
      <c r="M66" s="40">
        <v>0</v>
      </c>
      <c r="N66" s="40">
        <v>0</v>
      </c>
      <c r="O66" s="40">
        <v>0</v>
      </c>
      <c r="P66" s="40">
        <v>0</v>
      </c>
      <c r="Q66" s="40">
        <v>0</v>
      </c>
      <c r="R66" s="40">
        <v>0</v>
      </c>
      <c r="S66" s="40">
        <v>0</v>
      </c>
      <c r="T66" s="40">
        <v>0</v>
      </c>
      <c r="U66" s="40">
        <v>0</v>
      </c>
      <c r="V66" s="40">
        <v>0</v>
      </c>
      <c r="W66" s="40">
        <v>0</v>
      </c>
      <c r="X66" s="40">
        <v>0</v>
      </c>
      <c r="Y66" s="40">
        <v>0</v>
      </c>
      <c r="Z66" s="40">
        <v>0</v>
      </c>
      <c r="AA66" s="40">
        <v>0</v>
      </c>
      <c r="AB66" s="40">
        <v>0</v>
      </c>
      <c r="AC66" s="40">
        <v>0</v>
      </c>
      <c r="AD66" s="40">
        <v>0</v>
      </c>
      <c r="AE66" s="40">
        <v>1</v>
      </c>
      <c r="AF66" s="40">
        <v>0</v>
      </c>
      <c r="AG66" s="40">
        <v>0</v>
      </c>
      <c r="AH66" s="40">
        <v>0</v>
      </c>
      <c r="AI66" s="40">
        <v>1</v>
      </c>
      <c r="AJ66" s="40">
        <v>0</v>
      </c>
      <c r="AK66" s="40">
        <v>0</v>
      </c>
      <c r="AL66" s="40">
        <v>0</v>
      </c>
      <c r="AM66" s="40">
        <v>0</v>
      </c>
      <c r="AN66" s="40">
        <v>0</v>
      </c>
      <c r="AO66" s="40">
        <v>0</v>
      </c>
      <c r="AP66" s="40">
        <v>0</v>
      </c>
      <c r="AQ66" s="40">
        <v>0</v>
      </c>
      <c r="AR66" s="40">
        <v>0</v>
      </c>
      <c r="AS66" s="40">
        <v>0</v>
      </c>
      <c r="AT66" s="40">
        <v>0</v>
      </c>
      <c r="AU66" s="40">
        <v>0</v>
      </c>
      <c r="AV66" s="40">
        <v>0</v>
      </c>
      <c r="AW66" s="40">
        <v>0</v>
      </c>
      <c r="AX66" s="40">
        <v>0</v>
      </c>
      <c r="AY66" s="40">
        <v>0</v>
      </c>
      <c r="AZ66" s="40">
        <v>0</v>
      </c>
      <c r="BA66" s="40">
        <v>0</v>
      </c>
      <c r="BB66" s="40">
        <v>0</v>
      </c>
      <c r="BC66" s="40">
        <v>0</v>
      </c>
      <c r="BD66" s="40">
        <v>0</v>
      </c>
      <c r="BE66" s="40">
        <v>0</v>
      </c>
      <c r="BF66" s="40">
        <v>0</v>
      </c>
      <c r="BG66" s="40">
        <v>0</v>
      </c>
      <c r="BH66" s="40">
        <v>0</v>
      </c>
      <c r="BI66" s="40">
        <v>0</v>
      </c>
      <c r="BJ66" s="40">
        <v>0</v>
      </c>
      <c r="BK66" s="40">
        <v>0</v>
      </c>
      <c r="BL66" s="40">
        <v>0</v>
      </c>
      <c r="BM66" s="40">
        <v>0</v>
      </c>
      <c r="BN66" s="40">
        <v>0</v>
      </c>
      <c r="BO66" s="40">
        <v>0</v>
      </c>
      <c r="BP66" s="40">
        <v>0</v>
      </c>
      <c r="BQ66" s="40">
        <v>0</v>
      </c>
      <c r="BR66" s="40">
        <v>0</v>
      </c>
      <c r="BS66" s="40">
        <v>0</v>
      </c>
      <c r="BT66" s="40">
        <f t="shared" ref="BT66" si="177">R66+AD66+AP66+BB66+BN66</f>
        <v>0</v>
      </c>
      <c r="BU66" s="40">
        <f t="shared" ref="BU66" si="178">S66+AE66+AQ66+BC66+BO66</f>
        <v>1</v>
      </c>
      <c r="BV66" s="40">
        <f t="shared" ref="BV66" si="179">T66+AF66+AR66+BD66+BP66</f>
        <v>0</v>
      </c>
      <c r="BW66" s="40">
        <f t="shared" ref="BW66" si="180">U66+AG66+AS66+BE66+BQ66</f>
        <v>0</v>
      </c>
      <c r="BX66" s="40">
        <f t="shared" ref="BX66" si="181">V66+AH66+AT66+BF66+BR66</f>
        <v>0</v>
      </c>
      <c r="BY66" s="40">
        <f t="shared" ref="BY66" si="182">W66+AI66+AU66+BG66+BS66</f>
        <v>1</v>
      </c>
      <c r="BZ66" s="40">
        <f t="shared" ref="BZ66" si="183">X66+AJ66+AV66+BH66+BN66</f>
        <v>0</v>
      </c>
      <c r="CA66" s="40">
        <f t="shared" ref="CA66" si="184">Y66+AK66+AW66+BI66+BO66</f>
        <v>0</v>
      </c>
      <c r="CB66" s="40">
        <f t="shared" ref="CB66" si="185">Z66+AL66+AX66+BJ66+BP66</f>
        <v>0</v>
      </c>
      <c r="CC66" s="40">
        <f t="shared" ref="CC66" si="186">AA66+AM66+AY66+BK66+BQ66</f>
        <v>0</v>
      </c>
      <c r="CD66" s="40">
        <f t="shared" ref="CD66" si="187">AB66+AN66+AZ66+BL66+BR66</f>
        <v>0</v>
      </c>
      <c r="CE66" s="40">
        <f t="shared" ref="CE66" si="188">AC66+AO66+BA66+BM66+BS66</f>
        <v>0</v>
      </c>
      <c r="CF66" s="78"/>
      <c r="CG66" s="65"/>
    </row>
    <row r="67" spans="1:85" s="67" customFormat="1" ht="30.75" customHeight="1" x14ac:dyDescent="0.25">
      <c r="A67" s="20" t="s">
        <v>125</v>
      </c>
      <c r="B67" s="76" t="s">
        <v>259</v>
      </c>
      <c r="C67" s="24" t="s">
        <v>137</v>
      </c>
      <c r="D67" s="43">
        <f>D68</f>
        <v>0.5</v>
      </c>
      <c r="E67" s="43">
        <f t="shared" ref="E67:BP67" si="189">E68</f>
        <v>0</v>
      </c>
      <c r="F67" s="43">
        <f t="shared" si="189"/>
        <v>0</v>
      </c>
      <c r="G67" s="43">
        <f t="shared" si="189"/>
        <v>0</v>
      </c>
      <c r="H67" s="43">
        <f t="shared" si="189"/>
        <v>0</v>
      </c>
      <c r="I67" s="43">
        <f t="shared" si="189"/>
        <v>0</v>
      </c>
      <c r="J67" s="43">
        <f t="shared" si="189"/>
        <v>0</v>
      </c>
      <c r="K67" s="43">
        <f t="shared" si="189"/>
        <v>0</v>
      </c>
      <c r="L67" s="43">
        <f t="shared" si="189"/>
        <v>0</v>
      </c>
      <c r="M67" s="43">
        <f t="shared" si="189"/>
        <v>0</v>
      </c>
      <c r="N67" s="43">
        <f t="shared" si="189"/>
        <v>0</v>
      </c>
      <c r="O67" s="43">
        <f t="shared" si="189"/>
        <v>0</v>
      </c>
      <c r="P67" s="43">
        <f t="shared" si="189"/>
        <v>0</v>
      </c>
      <c r="Q67" s="43">
        <f t="shared" si="189"/>
        <v>0</v>
      </c>
      <c r="R67" s="43">
        <f t="shared" si="189"/>
        <v>0</v>
      </c>
      <c r="S67" s="43">
        <f t="shared" si="189"/>
        <v>0</v>
      </c>
      <c r="T67" s="43">
        <f t="shared" si="189"/>
        <v>0</v>
      </c>
      <c r="U67" s="43">
        <f t="shared" si="189"/>
        <v>0</v>
      </c>
      <c r="V67" s="43">
        <f t="shared" si="189"/>
        <v>0</v>
      </c>
      <c r="W67" s="43">
        <f t="shared" si="189"/>
        <v>0</v>
      </c>
      <c r="X67" s="43">
        <f t="shared" si="189"/>
        <v>0</v>
      </c>
      <c r="Y67" s="43">
        <f t="shared" si="189"/>
        <v>0</v>
      </c>
      <c r="Z67" s="43">
        <f t="shared" si="189"/>
        <v>0</v>
      </c>
      <c r="AA67" s="43">
        <f t="shared" si="189"/>
        <v>0</v>
      </c>
      <c r="AB67" s="43">
        <f t="shared" si="189"/>
        <v>0</v>
      </c>
      <c r="AC67" s="43">
        <f t="shared" si="189"/>
        <v>0</v>
      </c>
      <c r="AD67" s="43">
        <f t="shared" si="189"/>
        <v>0</v>
      </c>
      <c r="AE67" s="43">
        <f t="shared" si="189"/>
        <v>0.5</v>
      </c>
      <c r="AF67" s="43">
        <f t="shared" si="189"/>
        <v>0</v>
      </c>
      <c r="AG67" s="43">
        <f t="shared" si="189"/>
        <v>0</v>
      </c>
      <c r="AH67" s="43">
        <f t="shared" si="189"/>
        <v>0</v>
      </c>
      <c r="AI67" s="43">
        <f t="shared" si="189"/>
        <v>18</v>
      </c>
      <c r="AJ67" s="43">
        <f t="shared" si="189"/>
        <v>0</v>
      </c>
      <c r="AK67" s="43">
        <f t="shared" si="189"/>
        <v>0</v>
      </c>
      <c r="AL67" s="43">
        <f t="shared" si="189"/>
        <v>0</v>
      </c>
      <c r="AM67" s="43">
        <f t="shared" si="189"/>
        <v>0</v>
      </c>
      <c r="AN67" s="43">
        <f t="shared" si="189"/>
        <v>0</v>
      </c>
      <c r="AO67" s="43">
        <f t="shared" si="189"/>
        <v>0</v>
      </c>
      <c r="AP67" s="43">
        <f t="shared" si="189"/>
        <v>0</v>
      </c>
      <c r="AQ67" s="43">
        <f t="shared" si="189"/>
        <v>0</v>
      </c>
      <c r="AR67" s="43">
        <f t="shared" si="189"/>
        <v>0</v>
      </c>
      <c r="AS67" s="43">
        <f t="shared" si="189"/>
        <v>0</v>
      </c>
      <c r="AT67" s="43">
        <f t="shared" si="189"/>
        <v>0</v>
      </c>
      <c r="AU67" s="43">
        <f t="shared" si="189"/>
        <v>0</v>
      </c>
      <c r="AV67" s="43">
        <f t="shared" si="189"/>
        <v>0</v>
      </c>
      <c r="AW67" s="43">
        <f t="shared" si="189"/>
        <v>0</v>
      </c>
      <c r="AX67" s="43">
        <f t="shared" si="189"/>
        <v>0</v>
      </c>
      <c r="AY67" s="43">
        <f t="shared" si="189"/>
        <v>0</v>
      </c>
      <c r="AZ67" s="43">
        <f t="shared" si="189"/>
        <v>0</v>
      </c>
      <c r="BA67" s="43">
        <f t="shared" si="189"/>
        <v>0</v>
      </c>
      <c r="BB67" s="43">
        <f t="shared" si="189"/>
        <v>0</v>
      </c>
      <c r="BC67" s="43">
        <f t="shared" si="189"/>
        <v>0</v>
      </c>
      <c r="BD67" s="43">
        <f t="shared" si="189"/>
        <v>0</v>
      </c>
      <c r="BE67" s="43">
        <f t="shared" si="189"/>
        <v>0</v>
      </c>
      <c r="BF67" s="43">
        <f t="shared" si="189"/>
        <v>0</v>
      </c>
      <c r="BG67" s="43">
        <f t="shared" si="189"/>
        <v>0</v>
      </c>
      <c r="BH67" s="43">
        <f t="shared" si="189"/>
        <v>0</v>
      </c>
      <c r="BI67" s="43">
        <f t="shared" si="189"/>
        <v>0</v>
      </c>
      <c r="BJ67" s="43">
        <f t="shared" si="189"/>
        <v>0</v>
      </c>
      <c r="BK67" s="43">
        <f t="shared" si="189"/>
        <v>0</v>
      </c>
      <c r="BL67" s="43">
        <f t="shared" si="189"/>
        <v>0</v>
      </c>
      <c r="BM67" s="43">
        <f t="shared" si="189"/>
        <v>0</v>
      </c>
      <c r="BN67" s="43">
        <f t="shared" si="189"/>
        <v>0</v>
      </c>
      <c r="BO67" s="43">
        <f t="shared" si="189"/>
        <v>0</v>
      </c>
      <c r="BP67" s="43">
        <f t="shared" si="189"/>
        <v>0</v>
      </c>
      <c r="BQ67" s="43">
        <f t="shared" ref="BQ67:CE67" si="190">BQ68</f>
        <v>0</v>
      </c>
      <c r="BR67" s="43">
        <f t="shared" si="190"/>
        <v>0</v>
      </c>
      <c r="BS67" s="43">
        <f t="shared" si="190"/>
        <v>0</v>
      </c>
      <c r="BT67" s="43">
        <f t="shared" si="190"/>
        <v>0</v>
      </c>
      <c r="BU67" s="43">
        <f t="shared" si="190"/>
        <v>0.5</v>
      </c>
      <c r="BV67" s="43">
        <f t="shared" si="190"/>
        <v>0</v>
      </c>
      <c r="BW67" s="43">
        <f t="shared" si="190"/>
        <v>0</v>
      </c>
      <c r="BX67" s="43">
        <f t="shared" si="190"/>
        <v>0</v>
      </c>
      <c r="BY67" s="43">
        <f t="shared" si="190"/>
        <v>18</v>
      </c>
      <c r="BZ67" s="43">
        <f t="shared" si="190"/>
        <v>0</v>
      </c>
      <c r="CA67" s="43">
        <f t="shared" si="190"/>
        <v>0</v>
      </c>
      <c r="CB67" s="43">
        <f t="shared" si="190"/>
        <v>0</v>
      </c>
      <c r="CC67" s="43">
        <f t="shared" si="190"/>
        <v>0</v>
      </c>
      <c r="CD67" s="43">
        <f t="shared" si="190"/>
        <v>0</v>
      </c>
      <c r="CE67" s="43">
        <f t="shared" si="190"/>
        <v>0</v>
      </c>
      <c r="CF67" s="77" t="s">
        <v>264</v>
      </c>
      <c r="CG67" s="66"/>
    </row>
    <row r="68" spans="1:85" s="2" customFormat="1" ht="30.75" customHeight="1" x14ac:dyDescent="0.25">
      <c r="A68" s="41" t="s">
        <v>125</v>
      </c>
      <c r="B68" s="75" t="s">
        <v>258</v>
      </c>
      <c r="C68" s="37" t="s">
        <v>263</v>
      </c>
      <c r="D68" s="40">
        <f>G68+S68+AE68+AQ68+BC68</f>
        <v>0.5</v>
      </c>
      <c r="E68" s="40">
        <f>M68+Y68+AK68+AW68+BI68+BO68</f>
        <v>0</v>
      </c>
      <c r="F68" s="22">
        <v>0</v>
      </c>
      <c r="G68" s="40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40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40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40">
        <v>0</v>
      </c>
      <c r="Z68" s="22">
        <v>0</v>
      </c>
      <c r="AA68" s="22">
        <v>0</v>
      </c>
      <c r="AB68" s="22">
        <v>0</v>
      </c>
      <c r="AC68" s="22">
        <v>0</v>
      </c>
      <c r="AD68" s="22">
        <v>0</v>
      </c>
      <c r="AE68" s="40">
        <v>0.5</v>
      </c>
      <c r="AF68" s="22">
        <v>0</v>
      </c>
      <c r="AG68" s="22">
        <v>0</v>
      </c>
      <c r="AH68" s="22">
        <v>0</v>
      </c>
      <c r="AI68" s="22">
        <v>18</v>
      </c>
      <c r="AJ68" s="22">
        <v>0</v>
      </c>
      <c r="AK68" s="40">
        <v>0</v>
      </c>
      <c r="AL68" s="22">
        <v>0</v>
      </c>
      <c r="AM68" s="22">
        <v>0</v>
      </c>
      <c r="AN68" s="22">
        <v>0</v>
      </c>
      <c r="AO68" s="22">
        <v>0</v>
      </c>
      <c r="AP68" s="22">
        <v>0</v>
      </c>
      <c r="AQ68" s="40">
        <v>0</v>
      </c>
      <c r="AR68" s="22">
        <v>0</v>
      </c>
      <c r="AS68" s="22">
        <v>0</v>
      </c>
      <c r="AT68" s="22">
        <v>0</v>
      </c>
      <c r="AU68" s="22">
        <v>0</v>
      </c>
      <c r="AV68" s="22">
        <v>0</v>
      </c>
      <c r="AW68" s="40">
        <v>0</v>
      </c>
      <c r="AX68" s="22">
        <v>0</v>
      </c>
      <c r="AY68" s="22">
        <v>0</v>
      </c>
      <c r="AZ68" s="22">
        <v>0</v>
      </c>
      <c r="BA68" s="22">
        <v>0</v>
      </c>
      <c r="BB68" s="22">
        <v>0</v>
      </c>
      <c r="BC68" s="40">
        <v>0</v>
      </c>
      <c r="BD68" s="22">
        <v>0</v>
      </c>
      <c r="BE68" s="22">
        <v>0</v>
      </c>
      <c r="BF68" s="22">
        <v>0</v>
      </c>
      <c r="BG68" s="22">
        <v>0</v>
      </c>
      <c r="BH68" s="22">
        <v>0</v>
      </c>
      <c r="BI68" s="40">
        <v>0</v>
      </c>
      <c r="BJ68" s="22">
        <v>0</v>
      </c>
      <c r="BK68" s="22">
        <v>0</v>
      </c>
      <c r="BL68" s="22">
        <v>0</v>
      </c>
      <c r="BM68" s="40">
        <v>0</v>
      </c>
      <c r="BN68" s="22">
        <v>0</v>
      </c>
      <c r="BO68" s="40">
        <v>0</v>
      </c>
      <c r="BP68" s="22">
        <v>0</v>
      </c>
      <c r="BQ68" s="22">
        <v>0</v>
      </c>
      <c r="BR68" s="22">
        <v>0</v>
      </c>
      <c r="BS68" s="22">
        <v>0</v>
      </c>
      <c r="BT68" s="22">
        <f t="shared" ref="BT68" si="191">R68+AD68+AP68+BB68+BN68</f>
        <v>0</v>
      </c>
      <c r="BU68" s="22">
        <f t="shared" ref="BU68" si="192">S68+AE68+AQ68+BC68+BO68</f>
        <v>0.5</v>
      </c>
      <c r="BV68" s="22">
        <f t="shared" ref="BV68" si="193">T68+AF68+AR68+BD68+BP68</f>
        <v>0</v>
      </c>
      <c r="BW68" s="22">
        <f t="shared" ref="BW68" si="194">U68+AG68+AS68+BE68+BQ68</f>
        <v>0</v>
      </c>
      <c r="BX68" s="22">
        <f t="shared" ref="BX68" si="195">V68+AH68+AT68+BF68+BR68</f>
        <v>0</v>
      </c>
      <c r="BY68" s="22">
        <f t="shared" ref="BY68" si="196">W68+AI68+AU68+BG68+BS68</f>
        <v>18</v>
      </c>
      <c r="BZ68" s="22">
        <f t="shared" ref="BZ68" si="197">X68+AJ68+AV68+BH68+BN68</f>
        <v>0</v>
      </c>
      <c r="CA68" s="22">
        <f t="shared" ref="CA68" si="198">Y68+AK68+AW68+BI68+BO68</f>
        <v>0</v>
      </c>
      <c r="CB68" s="22">
        <f t="shared" ref="CB68" si="199">Z68+AL68+AX68+BJ68+BP68</f>
        <v>0</v>
      </c>
      <c r="CC68" s="22">
        <f t="shared" ref="CC68" si="200">AA68+AM68+AY68+BK68+BQ68</f>
        <v>0</v>
      </c>
      <c r="CD68" s="22">
        <f t="shared" ref="CD68" si="201">AB68+AN68+AZ68+BL68+BR68</f>
        <v>0</v>
      </c>
      <c r="CE68" s="22">
        <f t="shared" ref="CE68" si="202">AC68+AO68+BA68+BM68+BS68</f>
        <v>0</v>
      </c>
      <c r="CF68" s="78"/>
      <c r="CG68" s="65"/>
    </row>
    <row r="69" spans="1:85" s="2" customFormat="1" ht="30.75" customHeight="1" x14ac:dyDescent="0.25">
      <c r="A69" s="20" t="s">
        <v>125</v>
      </c>
      <c r="B69" s="24" t="s">
        <v>229</v>
      </c>
      <c r="C69" s="24" t="s">
        <v>137</v>
      </c>
      <c r="D69" s="43">
        <f>D70</f>
        <v>0</v>
      </c>
      <c r="E69" s="43">
        <f t="shared" ref="E69:BP69" si="203">E70</f>
        <v>0.62499916666666677</v>
      </c>
      <c r="F69" s="43">
        <f t="shared" si="203"/>
        <v>0</v>
      </c>
      <c r="G69" s="43">
        <f t="shared" si="203"/>
        <v>0</v>
      </c>
      <c r="H69" s="43">
        <f t="shared" si="203"/>
        <v>0</v>
      </c>
      <c r="I69" s="43">
        <f t="shared" si="203"/>
        <v>0</v>
      </c>
      <c r="J69" s="43">
        <f t="shared" si="203"/>
        <v>0</v>
      </c>
      <c r="K69" s="43">
        <f t="shared" si="203"/>
        <v>0</v>
      </c>
      <c r="L69" s="43">
        <f t="shared" si="203"/>
        <v>0</v>
      </c>
      <c r="M69" s="43">
        <f t="shared" si="203"/>
        <v>0.62499916666666677</v>
      </c>
      <c r="N69" s="43">
        <f t="shared" si="203"/>
        <v>0</v>
      </c>
      <c r="O69" s="43">
        <f t="shared" si="203"/>
        <v>0</v>
      </c>
      <c r="P69" s="43">
        <f t="shared" si="203"/>
        <v>0</v>
      </c>
      <c r="Q69" s="43">
        <f t="shared" si="203"/>
        <v>1</v>
      </c>
      <c r="R69" s="43">
        <f t="shared" si="203"/>
        <v>0</v>
      </c>
      <c r="S69" s="43">
        <f t="shared" si="203"/>
        <v>0</v>
      </c>
      <c r="T69" s="43">
        <f t="shared" si="203"/>
        <v>0</v>
      </c>
      <c r="U69" s="43">
        <f t="shared" si="203"/>
        <v>0</v>
      </c>
      <c r="V69" s="43">
        <f t="shared" si="203"/>
        <v>0</v>
      </c>
      <c r="W69" s="43">
        <f t="shared" si="203"/>
        <v>0</v>
      </c>
      <c r="X69" s="43">
        <f t="shared" si="203"/>
        <v>0</v>
      </c>
      <c r="Y69" s="43">
        <f t="shared" si="203"/>
        <v>0</v>
      </c>
      <c r="Z69" s="43">
        <f t="shared" si="203"/>
        <v>0</v>
      </c>
      <c r="AA69" s="43">
        <f t="shared" si="203"/>
        <v>0</v>
      </c>
      <c r="AB69" s="43">
        <f t="shared" si="203"/>
        <v>0</v>
      </c>
      <c r="AC69" s="43">
        <f t="shared" si="203"/>
        <v>0</v>
      </c>
      <c r="AD69" s="43">
        <f t="shared" si="203"/>
        <v>0</v>
      </c>
      <c r="AE69" s="43">
        <f t="shared" si="203"/>
        <v>0</v>
      </c>
      <c r="AF69" s="43">
        <f t="shared" si="203"/>
        <v>0</v>
      </c>
      <c r="AG69" s="43">
        <f t="shared" si="203"/>
        <v>0</v>
      </c>
      <c r="AH69" s="43">
        <f t="shared" si="203"/>
        <v>0</v>
      </c>
      <c r="AI69" s="43">
        <f t="shared" si="203"/>
        <v>0</v>
      </c>
      <c r="AJ69" s="43">
        <f t="shared" si="203"/>
        <v>0</v>
      </c>
      <c r="AK69" s="43">
        <f t="shared" si="203"/>
        <v>0</v>
      </c>
      <c r="AL69" s="43">
        <f t="shared" si="203"/>
        <v>0</v>
      </c>
      <c r="AM69" s="43">
        <f t="shared" si="203"/>
        <v>0</v>
      </c>
      <c r="AN69" s="43">
        <f t="shared" si="203"/>
        <v>0</v>
      </c>
      <c r="AO69" s="43">
        <f t="shared" si="203"/>
        <v>0</v>
      </c>
      <c r="AP69" s="43">
        <f t="shared" si="203"/>
        <v>0</v>
      </c>
      <c r="AQ69" s="43">
        <f t="shared" si="203"/>
        <v>0</v>
      </c>
      <c r="AR69" s="43">
        <f t="shared" si="203"/>
        <v>0</v>
      </c>
      <c r="AS69" s="43">
        <f t="shared" si="203"/>
        <v>0</v>
      </c>
      <c r="AT69" s="43">
        <f t="shared" si="203"/>
        <v>0</v>
      </c>
      <c r="AU69" s="43">
        <f t="shared" si="203"/>
        <v>0</v>
      </c>
      <c r="AV69" s="43">
        <f t="shared" si="203"/>
        <v>0</v>
      </c>
      <c r="AW69" s="43">
        <f t="shared" si="203"/>
        <v>0</v>
      </c>
      <c r="AX69" s="43">
        <f t="shared" si="203"/>
        <v>0</v>
      </c>
      <c r="AY69" s="43">
        <f t="shared" si="203"/>
        <v>0</v>
      </c>
      <c r="AZ69" s="43">
        <f t="shared" si="203"/>
        <v>0</v>
      </c>
      <c r="BA69" s="43">
        <f t="shared" si="203"/>
        <v>0</v>
      </c>
      <c r="BB69" s="43">
        <f t="shared" si="203"/>
        <v>0</v>
      </c>
      <c r="BC69" s="43">
        <f t="shared" si="203"/>
        <v>0</v>
      </c>
      <c r="BD69" s="43">
        <f t="shared" si="203"/>
        <v>0</v>
      </c>
      <c r="BE69" s="43">
        <f t="shared" si="203"/>
        <v>0</v>
      </c>
      <c r="BF69" s="43">
        <f t="shared" si="203"/>
        <v>0</v>
      </c>
      <c r="BG69" s="43">
        <f t="shared" si="203"/>
        <v>0</v>
      </c>
      <c r="BH69" s="43">
        <f t="shared" si="203"/>
        <v>0</v>
      </c>
      <c r="BI69" s="43">
        <f t="shared" si="203"/>
        <v>0</v>
      </c>
      <c r="BJ69" s="43">
        <f t="shared" si="203"/>
        <v>0</v>
      </c>
      <c r="BK69" s="43">
        <f t="shared" si="203"/>
        <v>0</v>
      </c>
      <c r="BL69" s="43">
        <f t="shared" si="203"/>
        <v>0</v>
      </c>
      <c r="BM69" s="43">
        <f t="shared" si="203"/>
        <v>0</v>
      </c>
      <c r="BN69" s="43">
        <f t="shared" si="203"/>
        <v>0</v>
      </c>
      <c r="BO69" s="43">
        <f t="shared" si="203"/>
        <v>0</v>
      </c>
      <c r="BP69" s="43">
        <f t="shared" si="203"/>
        <v>0</v>
      </c>
      <c r="BQ69" s="43">
        <f t="shared" ref="BQ69:CE69" si="204">BQ70</f>
        <v>0</v>
      </c>
      <c r="BR69" s="43">
        <f t="shared" si="204"/>
        <v>0</v>
      </c>
      <c r="BS69" s="43">
        <f t="shared" si="204"/>
        <v>0</v>
      </c>
      <c r="BT69" s="43">
        <f t="shared" si="204"/>
        <v>0</v>
      </c>
      <c r="BU69" s="43">
        <f t="shared" si="204"/>
        <v>0</v>
      </c>
      <c r="BV69" s="43">
        <f t="shared" si="204"/>
        <v>0</v>
      </c>
      <c r="BW69" s="43">
        <f t="shared" si="204"/>
        <v>0</v>
      </c>
      <c r="BX69" s="43">
        <f t="shared" si="204"/>
        <v>0</v>
      </c>
      <c r="BY69" s="43">
        <f t="shared" si="204"/>
        <v>0</v>
      </c>
      <c r="BZ69" s="43">
        <f t="shared" si="204"/>
        <v>0</v>
      </c>
      <c r="CA69" s="43">
        <f t="shared" si="204"/>
        <v>0</v>
      </c>
      <c r="CB69" s="43">
        <f t="shared" si="204"/>
        <v>0</v>
      </c>
      <c r="CC69" s="43">
        <f t="shared" si="204"/>
        <v>0</v>
      </c>
      <c r="CD69" s="43">
        <f t="shared" si="204"/>
        <v>0</v>
      </c>
      <c r="CE69" s="43">
        <f t="shared" si="204"/>
        <v>0</v>
      </c>
      <c r="CF69" s="77" t="s">
        <v>245</v>
      </c>
      <c r="CG69" s="65"/>
    </row>
    <row r="70" spans="1:85" s="2" customFormat="1" ht="30.75" customHeight="1" x14ac:dyDescent="0.25">
      <c r="A70" s="41" t="s">
        <v>125</v>
      </c>
      <c r="B70" s="49" t="s">
        <v>230</v>
      </c>
      <c r="C70" s="37" t="s">
        <v>231</v>
      </c>
      <c r="D70" s="40">
        <f>G70+S70+AE70+AQ70+BC70</f>
        <v>0</v>
      </c>
      <c r="E70" s="40">
        <f>M70+Y70+AK70+AW70+BI70+BO70</f>
        <v>0.62499916666666677</v>
      </c>
      <c r="F70" s="22">
        <v>0</v>
      </c>
      <c r="G70" s="40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40">
        <f>[1]D0331_1056204000049_02_0_61_1!$AB$63</f>
        <v>0.62499916666666677</v>
      </c>
      <c r="N70" s="22">
        <v>0</v>
      </c>
      <c r="O70" s="22">
        <v>0</v>
      </c>
      <c r="P70" s="22">
        <v>0</v>
      </c>
      <c r="Q70" s="22">
        <v>1</v>
      </c>
      <c r="R70" s="22">
        <v>0</v>
      </c>
      <c r="S70" s="40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40">
        <v>0</v>
      </c>
      <c r="Z70" s="22">
        <v>0</v>
      </c>
      <c r="AA70" s="22">
        <v>0</v>
      </c>
      <c r="AB70" s="22">
        <v>0</v>
      </c>
      <c r="AC70" s="22">
        <v>0</v>
      </c>
      <c r="AD70" s="22">
        <v>0</v>
      </c>
      <c r="AE70" s="40">
        <v>0</v>
      </c>
      <c r="AF70" s="22">
        <v>0</v>
      </c>
      <c r="AG70" s="22">
        <v>0</v>
      </c>
      <c r="AH70" s="22">
        <v>0</v>
      </c>
      <c r="AI70" s="22">
        <v>0</v>
      </c>
      <c r="AJ70" s="22">
        <v>0</v>
      </c>
      <c r="AK70" s="40">
        <v>0</v>
      </c>
      <c r="AL70" s="22">
        <v>0</v>
      </c>
      <c r="AM70" s="22">
        <v>0</v>
      </c>
      <c r="AN70" s="22">
        <v>0</v>
      </c>
      <c r="AO70" s="22">
        <v>0</v>
      </c>
      <c r="AP70" s="22">
        <v>0</v>
      </c>
      <c r="AQ70" s="40">
        <v>0</v>
      </c>
      <c r="AR70" s="22">
        <v>0</v>
      </c>
      <c r="AS70" s="22">
        <v>0</v>
      </c>
      <c r="AT70" s="22">
        <v>0</v>
      </c>
      <c r="AU70" s="22">
        <v>0</v>
      </c>
      <c r="AV70" s="22">
        <v>0</v>
      </c>
      <c r="AW70" s="40">
        <v>0</v>
      </c>
      <c r="AX70" s="22">
        <v>0</v>
      </c>
      <c r="AY70" s="22">
        <v>0</v>
      </c>
      <c r="AZ70" s="22">
        <v>0</v>
      </c>
      <c r="BA70" s="22">
        <v>0</v>
      </c>
      <c r="BB70" s="22">
        <v>0</v>
      </c>
      <c r="BC70" s="40">
        <v>0</v>
      </c>
      <c r="BD70" s="22">
        <v>0</v>
      </c>
      <c r="BE70" s="22">
        <v>0</v>
      </c>
      <c r="BF70" s="22">
        <v>0</v>
      </c>
      <c r="BG70" s="22">
        <v>0</v>
      </c>
      <c r="BH70" s="22">
        <v>0</v>
      </c>
      <c r="BI70" s="40">
        <v>0</v>
      </c>
      <c r="BJ70" s="22">
        <v>0</v>
      </c>
      <c r="BK70" s="22">
        <v>0</v>
      </c>
      <c r="BL70" s="22">
        <v>0</v>
      </c>
      <c r="BM70" s="40">
        <v>0</v>
      </c>
      <c r="BN70" s="22">
        <v>0</v>
      </c>
      <c r="BO70" s="40">
        <v>0</v>
      </c>
      <c r="BP70" s="22">
        <v>0</v>
      </c>
      <c r="BQ70" s="22">
        <v>0</v>
      </c>
      <c r="BR70" s="22">
        <v>0</v>
      </c>
      <c r="BS70" s="22">
        <v>0</v>
      </c>
      <c r="BT70" s="22">
        <f t="shared" ref="BT70" si="205">R70+AD70+AP70+BB70+BN70</f>
        <v>0</v>
      </c>
      <c r="BU70" s="22">
        <f t="shared" ref="BU70" si="206">S70+AE70+AQ70+BC70+BO70</f>
        <v>0</v>
      </c>
      <c r="BV70" s="22">
        <f t="shared" ref="BV70" si="207">T70+AF70+AR70+BD70+BP70</f>
        <v>0</v>
      </c>
      <c r="BW70" s="22">
        <f t="shared" ref="BW70" si="208">U70+AG70+AS70+BE70+BQ70</f>
        <v>0</v>
      </c>
      <c r="BX70" s="22">
        <f t="shared" ref="BX70" si="209">V70+AH70+AT70+BF70+BR70</f>
        <v>0</v>
      </c>
      <c r="BY70" s="22">
        <f t="shared" ref="BY70" si="210">W70+AI70+AU70+BG70+BS70</f>
        <v>0</v>
      </c>
      <c r="BZ70" s="22">
        <f t="shared" ref="BZ70" si="211">X70+AJ70+AV70+BH70+BN70</f>
        <v>0</v>
      </c>
      <c r="CA70" s="22">
        <f t="shared" ref="CA70" si="212">Y70+AK70+AW70+BI70+BO70</f>
        <v>0</v>
      </c>
      <c r="CB70" s="22">
        <f t="shared" ref="CB70" si="213">Z70+AL70+AX70+BJ70+BP70</f>
        <v>0</v>
      </c>
      <c r="CC70" s="22">
        <f t="shared" ref="CC70" si="214">AA70+AM70+AY70+BK70+BQ70</f>
        <v>0</v>
      </c>
      <c r="CD70" s="22">
        <f t="shared" ref="CD70" si="215">AB70+AN70+AZ70+BL70+BR70</f>
        <v>0</v>
      </c>
      <c r="CE70" s="22">
        <f>AC70+AO70+BA70+BM70+BS70</f>
        <v>0</v>
      </c>
      <c r="CF70" s="78"/>
      <c r="CG70" s="65"/>
    </row>
    <row r="71" spans="1:85" s="67" customFormat="1" x14ac:dyDescent="0.25">
      <c r="A71" s="20" t="s">
        <v>125</v>
      </c>
      <c r="B71" s="24" t="s">
        <v>152</v>
      </c>
      <c r="C71" s="24" t="s">
        <v>137</v>
      </c>
      <c r="D71" s="43">
        <f>D72+D73+D74+D75</f>
        <v>3.0309999999999997</v>
      </c>
      <c r="E71" s="43">
        <f t="shared" ref="E71:BP71" si="216">E72+E73+E74+E75</f>
        <v>2.8147041392339602</v>
      </c>
      <c r="F71" s="43">
        <f t="shared" si="216"/>
        <v>0</v>
      </c>
      <c r="G71" s="43">
        <f t="shared" si="216"/>
        <v>0</v>
      </c>
      <c r="H71" s="43">
        <f t="shared" si="216"/>
        <v>0</v>
      </c>
      <c r="I71" s="43">
        <f t="shared" si="216"/>
        <v>0</v>
      </c>
      <c r="J71" s="43">
        <f t="shared" si="216"/>
        <v>0</v>
      </c>
      <c r="K71" s="43">
        <f t="shared" si="216"/>
        <v>0</v>
      </c>
      <c r="L71" s="43">
        <f t="shared" si="216"/>
        <v>0</v>
      </c>
      <c r="M71" s="43">
        <f t="shared" si="216"/>
        <v>0.154</v>
      </c>
      <c r="N71" s="43">
        <f t="shared" si="216"/>
        <v>0</v>
      </c>
      <c r="O71" s="43">
        <f t="shared" si="216"/>
        <v>0</v>
      </c>
      <c r="P71" s="43">
        <f t="shared" si="216"/>
        <v>0</v>
      </c>
      <c r="Q71" s="43">
        <f t="shared" si="216"/>
        <v>1</v>
      </c>
      <c r="R71" s="43">
        <f t="shared" si="216"/>
        <v>0</v>
      </c>
      <c r="S71" s="43">
        <f t="shared" si="216"/>
        <v>0</v>
      </c>
      <c r="T71" s="43">
        <f t="shared" si="216"/>
        <v>0</v>
      </c>
      <c r="U71" s="43">
        <f t="shared" si="216"/>
        <v>0</v>
      </c>
      <c r="V71" s="43">
        <f t="shared" si="216"/>
        <v>0</v>
      </c>
      <c r="W71" s="43">
        <f t="shared" si="216"/>
        <v>0</v>
      </c>
      <c r="X71" s="43">
        <f t="shared" si="216"/>
        <v>0</v>
      </c>
      <c r="Y71" s="43">
        <f t="shared" si="216"/>
        <v>0.26747280000000001</v>
      </c>
      <c r="Z71" s="43">
        <f t="shared" si="216"/>
        <v>0</v>
      </c>
      <c r="AA71" s="43">
        <f t="shared" si="216"/>
        <v>0</v>
      </c>
      <c r="AB71" s="43">
        <f t="shared" si="216"/>
        <v>0</v>
      </c>
      <c r="AC71" s="43">
        <f t="shared" si="216"/>
        <v>4</v>
      </c>
      <c r="AD71" s="43">
        <f t="shared" si="216"/>
        <v>0</v>
      </c>
      <c r="AE71" s="43">
        <f t="shared" si="216"/>
        <v>1</v>
      </c>
      <c r="AF71" s="43">
        <f t="shared" si="216"/>
        <v>0</v>
      </c>
      <c r="AG71" s="43">
        <f t="shared" si="216"/>
        <v>0</v>
      </c>
      <c r="AH71" s="43">
        <f t="shared" si="216"/>
        <v>0</v>
      </c>
      <c r="AI71" s="43">
        <f t="shared" si="216"/>
        <v>15</v>
      </c>
      <c r="AJ71" s="43">
        <f t="shared" si="216"/>
        <v>0</v>
      </c>
      <c r="AK71" s="43">
        <f t="shared" si="216"/>
        <v>0.67367015591186452</v>
      </c>
      <c r="AL71" s="43">
        <f t="shared" si="216"/>
        <v>0</v>
      </c>
      <c r="AM71" s="43">
        <f t="shared" si="216"/>
        <v>0</v>
      </c>
      <c r="AN71" s="43">
        <f t="shared" si="216"/>
        <v>0</v>
      </c>
      <c r="AO71" s="43">
        <f t="shared" si="216"/>
        <v>6</v>
      </c>
      <c r="AP71" s="43">
        <f t="shared" si="216"/>
        <v>0</v>
      </c>
      <c r="AQ71" s="43">
        <f t="shared" si="216"/>
        <v>1</v>
      </c>
      <c r="AR71" s="43">
        <f t="shared" si="216"/>
        <v>0</v>
      </c>
      <c r="AS71" s="43">
        <f t="shared" si="216"/>
        <v>0</v>
      </c>
      <c r="AT71" s="43">
        <f t="shared" si="216"/>
        <v>0</v>
      </c>
      <c r="AU71" s="43">
        <f t="shared" si="216"/>
        <v>20</v>
      </c>
      <c r="AV71" s="43">
        <f t="shared" si="216"/>
        <v>0</v>
      </c>
      <c r="AW71" s="43">
        <f t="shared" si="216"/>
        <v>1.1913567372</v>
      </c>
      <c r="AX71" s="43">
        <f t="shared" si="216"/>
        <v>0</v>
      </c>
      <c r="AY71" s="43">
        <f t="shared" si="216"/>
        <v>0</v>
      </c>
      <c r="AZ71" s="43">
        <f t="shared" si="216"/>
        <v>0</v>
      </c>
      <c r="BA71" s="43">
        <f t="shared" si="216"/>
        <v>20</v>
      </c>
      <c r="BB71" s="43">
        <f t="shared" si="216"/>
        <v>0</v>
      </c>
      <c r="BC71" s="43">
        <f t="shared" si="216"/>
        <v>1.0309999999999999</v>
      </c>
      <c r="BD71" s="43">
        <f t="shared" si="216"/>
        <v>0</v>
      </c>
      <c r="BE71" s="43">
        <f t="shared" si="216"/>
        <v>0</v>
      </c>
      <c r="BF71" s="43">
        <f t="shared" si="216"/>
        <v>0</v>
      </c>
      <c r="BG71" s="43">
        <f t="shared" si="216"/>
        <v>20</v>
      </c>
      <c r="BH71" s="43">
        <f t="shared" si="216"/>
        <v>0</v>
      </c>
      <c r="BI71" s="43">
        <f t="shared" si="216"/>
        <v>0</v>
      </c>
      <c r="BJ71" s="43">
        <f t="shared" si="216"/>
        <v>0</v>
      </c>
      <c r="BK71" s="43">
        <f t="shared" si="216"/>
        <v>0</v>
      </c>
      <c r="BL71" s="43">
        <f t="shared" si="216"/>
        <v>0</v>
      </c>
      <c r="BM71" s="43">
        <f t="shared" si="216"/>
        <v>0</v>
      </c>
      <c r="BN71" s="43">
        <f t="shared" si="216"/>
        <v>0</v>
      </c>
      <c r="BO71" s="43">
        <f t="shared" si="216"/>
        <v>0.52820444612209605</v>
      </c>
      <c r="BP71" s="43">
        <f t="shared" si="216"/>
        <v>0</v>
      </c>
      <c r="BQ71" s="43">
        <f t="shared" ref="BQ71:CE71" si="217">BQ72+BQ73+BQ74+BQ75</f>
        <v>0</v>
      </c>
      <c r="BR71" s="43">
        <f t="shared" si="217"/>
        <v>0</v>
      </c>
      <c r="BS71" s="43">
        <f t="shared" si="217"/>
        <v>3</v>
      </c>
      <c r="BT71" s="43">
        <f t="shared" si="217"/>
        <v>0</v>
      </c>
      <c r="BU71" s="43">
        <f t="shared" si="217"/>
        <v>3.559204446122096</v>
      </c>
      <c r="BV71" s="43">
        <f t="shared" si="217"/>
        <v>0</v>
      </c>
      <c r="BW71" s="43">
        <f t="shared" si="217"/>
        <v>0</v>
      </c>
      <c r="BX71" s="43">
        <f t="shared" si="217"/>
        <v>0</v>
      </c>
      <c r="BY71" s="43">
        <f t="shared" si="217"/>
        <v>58</v>
      </c>
      <c r="BZ71" s="43">
        <f t="shared" si="217"/>
        <v>0</v>
      </c>
      <c r="CA71" s="43">
        <f t="shared" si="217"/>
        <v>2.6607041392339603</v>
      </c>
      <c r="CB71" s="43">
        <f t="shared" si="217"/>
        <v>0</v>
      </c>
      <c r="CC71" s="43">
        <f t="shared" si="217"/>
        <v>0</v>
      </c>
      <c r="CD71" s="43">
        <f t="shared" si="217"/>
        <v>0</v>
      </c>
      <c r="CE71" s="43">
        <f t="shared" si="217"/>
        <v>33</v>
      </c>
      <c r="CF71" s="24" t="s">
        <v>81</v>
      </c>
      <c r="CG71" s="66"/>
    </row>
    <row r="72" spans="1:85" s="2" customFormat="1" ht="78.75" x14ac:dyDescent="0.25">
      <c r="A72" s="41" t="s">
        <v>125</v>
      </c>
      <c r="B72" s="26" t="s">
        <v>207</v>
      </c>
      <c r="C72" s="37" t="s">
        <v>145</v>
      </c>
      <c r="D72" s="40">
        <f>G72+S72+AE72+AQ72+BC72</f>
        <v>0.60033898305084754</v>
      </c>
      <c r="E72" s="40">
        <f>M72+Y72+AK72+AW72+BI72+BO72</f>
        <v>0.47650279320000005</v>
      </c>
      <c r="F72" s="22">
        <v>0</v>
      </c>
      <c r="G72" s="40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40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40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40">
        <v>0.26747280000000001</v>
      </c>
      <c r="Z72" s="22">
        <v>0</v>
      </c>
      <c r="AA72" s="22">
        <v>0</v>
      </c>
      <c r="AB72" s="22">
        <v>0</v>
      </c>
      <c r="AC72" s="22">
        <v>4</v>
      </c>
      <c r="AD72" s="22">
        <v>0</v>
      </c>
      <c r="AE72" s="40">
        <v>0.60033898305084754</v>
      </c>
      <c r="AF72" s="22">
        <v>0</v>
      </c>
      <c r="AG72" s="22">
        <v>0</v>
      </c>
      <c r="AH72" s="22">
        <v>0</v>
      </c>
      <c r="AI72" s="22">
        <v>7</v>
      </c>
      <c r="AJ72" s="22">
        <v>0</v>
      </c>
      <c r="AK72" s="40">
        <v>0.20902999320000004</v>
      </c>
      <c r="AL72" s="22">
        <v>0</v>
      </c>
      <c r="AM72" s="22">
        <v>0</v>
      </c>
      <c r="AN72" s="22">
        <v>0</v>
      </c>
      <c r="AO72" s="22">
        <v>3</v>
      </c>
      <c r="AP72" s="22">
        <v>0</v>
      </c>
      <c r="AQ72" s="40">
        <v>0</v>
      </c>
      <c r="AR72" s="22">
        <v>0</v>
      </c>
      <c r="AS72" s="22">
        <v>0</v>
      </c>
      <c r="AT72" s="22">
        <v>0</v>
      </c>
      <c r="AU72" s="22">
        <v>0</v>
      </c>
      <c r="AV72" s="22">
        <v>0</v>
      </c>
      <c r="AW72" s="40">
        <v>0</v>
      </c>
      <c r="AX72" s="22">
        <v>0</v>
      </c>
      <c r="AY72" s="22">
        <v>0</v>
      </c>
      <c r="AZ72" s="22">
        <v>0</v>
      </c>
      <c r="BA72" s="22">
        <v>0</v>
      </c>
      <c r="BB72" s="22">
        <v>0</v>
      </c>
      <c r="BC72" s="40">
        <v>0</v>
      </c>
      <c r="BD72" s="22">
        <v>0</v>
      </c>
      <c r="BE72" s="22">
        <v>0</v>
      </c>
      <c r="BF72" s="22">
        <v>0</v>
      </c>
      <c r="BG72" s="22">
        <v>0</v>
      </c>
      <c r="BH72" s="22">
        <v>0</v>
      </c>
      <c r="BI72" s="22">
        <v>0</v>
      </c>
      <c r="BJ72" s="22">
        <v>0</v>
      </c>
      <c r="BK72" s="22">
        <v>0</v>
      </c>
      <c r="BL72" s="22">
        <v>0</v>
      </c>
      <c r="BM72" s="22">
        <v>0</v>
      </c>
      <c r="BN72" s="22">
        <v>0</v>
      </c>
      <c r="BO72" s="40">
        <v>0</v>
      </c>
      <c r="BP72" s="22">
        <v>0</v>
      </c>
      <c r="BQ72" s="22">
        <v>0</v>
      </c>
      <c r="BR72" s="22">
        <v>0</v>
      </c>
      <c r="BS72" s="22">
        <v>0</v>
      </c>
      <c r="BT72" s="22">
        <f t="shared" ref="BT72" si="218">R72+AD72+AP72+BB72+BN72</f>
        <v>0</v>
      </c>
      <c r="BU72" s="22">
        <f t="shared" ref="BU72" si="219">S72+AE72+AQ72+BC72+BO72</f>
        <v>0.60033898305084754</v>
      </c>
      <c r="BV72" s="22">
        <f t="shared" ref="BV72" si="220">T72+AF72+AR72+BD72+BP72</f>
        <v>0</v>
      </c>
      <c r="BW72" s="22">
        <f t="shared" ref="BW72" si="221">U72+AG72+AS72+BE72+BQ72</f>
        <v>0</v>
      </c>
      <c r="BX72" s="22">
        <f t="shared" ref="BX72" si="222">V72+AH72+AT72+BF72+BR72</f>
        <v>0</v>
      </c>
      <c r="BY72" s="22">
        <f t="shared" ref="BY72" si="223">W72+AI72+AU72+BG72+BS72</f>
        <v>7</v>
      </c>
      <c r="BZ72" s="22">
        <f t="shared" ref="BZ72" si="224">X72+AJ72+AV72+BH72+BN72</f>
        <v>0</v>
      </c>
      <c r="CA72" s="22">
        <f t="shared" ref="CA72" si="225">Y72+AK72+AW72+BI72+BO72</f>
        <v>0.47650279320000005</v>
      </c>
      <c r="CB72" s="22">
        <f t="shared" ref="CB72" si="226">Z72+AL72+AX72+BJ72+BP72</f>
        <v>0</v>
      </c>
      <c r="CC72" s="22">
        <f t="shared" ref="CC72" si="227">AA72+AM72+AY72+BK72+BQ72</f>
        <v>0</v>
      </c>
      <c r="CD72" s="22">
        <f t="shared" ref="CD72" si="228">AB72+AN72+AZ72+BL72+BR72</f>
        <v>0</v>
      </c>
      <c r="CE72" s="22">
        <f t="shared" ref="CE72" si="229">AC72+AO72+BA72+BM72+BS72</f>
        <v>7</v>
      </c>
      <c r="CF72" s="37" t="s">
        <v>226</v>
      </c>
      <c r="CG72" s="65"/>
    </row>
    <row r="73" spans="1:85" s="2" customFormat="1" ht="43.5" customHeight="1" x14ac:dyDescent="0.25">
      <c r="A73" s="41" t="s">
        <v>125</v>
      </c>
      <c r="B73" s="68" t="s">
        <v>183</v>
      </c>
      <c r="C73" s="37" t="s">
        <v>146</v>
      </c>
      <c r="D73" s="40">
        <f t="shared" ref="D73:D93" si="230">G73+S73+AE73+AQ73+BC73</f>
        <v>0.39966101694915257</v>
      </c>
      <c r="E73" s="40">
        <f t="shared" ref="E73:E75" si="231">M73+Y73+AK73+AW73+BI73+BO73</f>
        <v>0.99284460883396053</v>
      </c>
      <c r="F73" s="22">
        <v>0</v>
      </c>
      <c r="G73" s="40">
        <v>0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40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40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40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40">
        <v>0.39966101694915257</v>
      </c>
      <c r="AF73" s="22">
        <v>0</v>
      </c>
      <c r="AG73" s="22">
        <v>0</v>
      </c>
      <c r="AH73" s="22">
        <v>0</v>
      </c>
      <c r="AI73" s="22">
        <v>8</v>
      </c>
      <c r="AJ73" s="22">
        <v>0</v>
      </c>
      <c r="AK73" s="40">
        <v>0.46464016271186448</v>
      </c>
      <c r="AL73" s="22">
        <v>0</v>
      </c>
      <c r="AM73" s="22">
        <v>0</v>
      </c>
      <c r="AN73" s="22">
        <v>0</v>
      </c>
      <c r="AO73" s="22">
        <v>3</v>
      </c>
      <c r="AP73" s="22">
        <v>0</v>
      </c>
      <c r="AQ73" s="40">
        <v>0</v>
      </c>
      <c r="AR73" s="22">
        <v>0</v>
      </c>
      <c r="AS73" s="22">
        <v>0</v>
      </c>
      <c r="AT73" s="22">
        <v>0</v>
      </c>
      <c r="AU73" s="22">
        <v>0</v>
      </c>
      <c r="AV73" s="22">
        <v>0</v>
      </c>
      <c r="AW73" s="40">
        <v>0</v>
      </c>
      <c r="AX73" s="22">
        <v>0</v>
      </c>
      <c r="AY73" s="22">
        <v>0</v>
      </c>
      <c r="AZ73" s="22">
        <v>0</v>
      </c>
      <c r="BA73" s="22">
        <v>0</v>
      </c>
      <c r="BB73" s="22">
        <v>0</v>
      </c>
      <c r="BC73" s="40">
        <v>0</v>
      </c>
      <c r="BD73" s="22">
        <v>0</v>
      </c>
      <c r="BE73" s="22">
        <v>0</v>
      </c>
      <c r="BF73" s="22">
        <v>0</v>
      </c>
      <c r="BG73" s="22">
        <v>0</v>
      </c>
      <c r="BH73" s="22">
        <v>0</v>
      </c>
      <c r="BI73" s="22">
        <v>0</v>
      </c>
      <c r="BJ73" s="22">
        <v>0</v>
      </c>
      <c r="BK73" s="22">
        <v>0</v>
      </c>
      <c r="BL73" s="22">
        <v>0</v>
      </c>
      <c r="BM73" s="22">
        <v>0</v>
      </c>
      <c r="BN73" s="22">
        <v>0</v>
      </c>
      <c r="BO73" s="40">
        <v>0.52820444612209605</v>
      </c>
      <c r="BP73" s="22">
        <v>0</v>
      </c>
      <c r="BQ73" s="22">
        <v>0</v>
      </c>
      <c r="BR73" s="22">
        <v>0</v>
      </c>
      <c r="BS73" s="40">
        <v>3</v>
      </c>
      <c r="BT73" s="22">
        <f t="shared" ref="BT73:BT74" si="232">R73+AD73+AP73+BB73+BN73</f>
        <v>0</v>
      </c>
      <c r="BU73" s="22">
        <f t="shared" ref="BU73:BU74" si="233">S73+AE73+AQ73+BC73+BO73</f>
        <v>0.92786546307124862</v>
      </c>
      <c r="BV73" s="22">
        <f t="shared" ref="BV73:BV74" si="234">T73+AF73+AR73+BD73+BP73</f>
        <v>0</v>
      </c>
      <c r="BW73" s="22">
        <f t="shared" ref="BW73:BW74" si="235">U73+AG73+AS73+BE73+BQ73</f>
        <v>0</v>
      </c>
      <c r="BX73" s="22">
        <f t="shared" ref="BX73:BX74" si="236">V73+AH73+AT73+BF73+BR73</f>
        <v>0</v>
      </c>
      <c r="BY73" s="22">
        <f t="shared" ref="BY73:BY74" si="237">W73+AI73+AU73+BG73+BS73</f>
        <v>11</v>
      </c>
      <c r="BZ73" s="22">
        <f t="shared" ref="BZ73:BZ74" si="238">X73+AJ73+AV73+BH73+BN73</f>
        <v>0</v>
      </c>
      <c r="CA73" s="22">
        <f t="shared" ref="CA73:CA74" si="239">Y73+AK73+AW73+BI73+BO73</f>
        <v>0.99284460883396053</v>
      </c>
      <c r="CB73" s="22">
        <f t="shared" ref="CB73:CB74" si="240">Z73+AL73+AX73+BJ73+BP73</f>
        <v>0</v>
      </c>
      <c r="CC73" s="22">
        <f t="shared" ref="CC73:CC74" si="241">AA73+AM73+AY73+BK73+BQ73</f>
        <v>0</v>
      </c>
      <c r="CD73" s="22">
        <f t="shared" ref="CD73:CD74" si="242">AB73+AN73+AZ73+BL73+BR73</f>
        <v>0</v>
      </c>
      <c r="CE73" s="22">
        <f t="shared" ref="CE73:CE74" si="243">AC73+AO73+BA73+BM73+BS73</f>
        <v>6</v>
      </c>
      <c r="CF73" s="37" t="s">
        <v>215</v>
      </c>
      <c r="CG73" s="65"/>
    </row>
    <row r="74" spans="1:85" s="2" customFormat="1" ht="36.75" customHeight="1" x14ac:dyDescent="0.25">
      <c r="A74" s="41" t="s">
        <v>125</v>
      </c>
      <c r="B74" s="26" t="s">
        <v>184</v>
      </c>
      <c r="C74" s="37" t="s">
        <v>147</v>
      </c>
      <c r="D74" s="40">
        <f t="shared" si="230"/>
        <v>2.0309999999999997</v>
      </c>
      <c r="E74" s="40">
        <f t="shared" si="231"/>
        <v>1.1913567372</v>
      </c>
      <c r="F74" s="22">
        <v>0</v>
      </c>
      <c r="G74" s="40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40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40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40">
        <v>0</v>
      </c>
      <c r="Z74" s="22">
        <v>0</v>
      </c>
      <c r="AA74" s="22">
        <v>0</v>
      </c>
      <c r="AB74" s="22">
        <v>0</v>
      </c>
      <c r="AC74" s="22">
        <v>0</v>
      </c>
      <c r="AD74" s="22">
        <v>0</v>
      </c>
      <c r="AE74" s="40">
        <v>0</v>
      </c>
      <c r="AF74" s="22">
        <v>0</v>
      </c>
      <c r="AG74" s="22">
        <v>0</v>
      </c>
      <c r="AH74" s="22">
        <v>0</v>
      </c>
      <c r="AI74" s="22">
        <v>0</v>
      </c>
      <c r="AJ74" s="22">
        <v>0</v>
      </c>
      <c r="AK74" s="40">
        <v>0</v>
      </c>
      <c r="AL74" s="22">
        <v>0</v>
      </c>
      <c r="AM74" s="22">
        <v>0</v>
      </c>
      <c r="AN74" s="22">
        <v>0</v>
      </c>
      <c r="AO74" s="22">
        <v>0</v>
      </c>
      <c r="AP74" s="22">
        <v>0</v>
      </c>
      <c r="AQ74" s="40">
        <v>1</v>
      </c>
      <c r="AR74" s="22">
        <v>0</v>
      </c>
      <c r="AS74" s="22">
        <v>0</v>
      </c>
      <c r="AT74" s="22">
        <v>0</v>
      </c>
      <c r="AU74" s="22">
        <v>20</v>
      </c>
      <c r="AV74" s="22">
        <v>0</v>
      </c>
      <c r="AW74" s="40">
        <v>1.1913567372</v>
      </c>
      <c r="AX74" s="22">
        <v>0</v>
      </c>
      <c r="AY74" s="22">
        <v>0</v>
      </c>
      <c r="AZ74" s="22">
        <v>0</v>
      </c>
      <c r="BA74" s="22">
        <v>20</v>
      </c>
      <c r="BB74" s="22">
        <v>0</v>
      </c>
      <c r="BC74" s="40">
        <v>1.0309999999999999</v>
      </c>
      <c r="BD74" s="22">
        <v>0</v>
      </c>
      <c r="BE74" s="22">
        <v>0</v>
      </c>
      <c r="BF74" s="22">
        <v>0</v>
      </c>
      <c r="BG74" s="40">
        <v>20</v>
      </c>
      <c r="BH74" s="22">
        <v>0</v>
      </c>
      <c r="BI74" s="40">
        <v>0</v>
      </c>
      <c r="BJ74" s="22">
        <v>0</v>
      </c>
      <c r="BK74" s="22">
        <v>0</v>
      </c>
      <c r="BL74" s="22">
        <v>0</v>
      </c>
      <c r="BM74" s="22">
        <v>0</v>
      </c>
      <c r="BN74" s="22">
        <v>0</v>
      </c>
      <c r="BO74" s="40">
        <v>0</v>
      </c>
      <c r="BP74" s="22">
        <v>0</v>
      </c>
      <c r="BQ74" s="22">
        <v>0</v>
      </c>
      <c r="BR74" s="22">
        <v>0</v>
      </c>
      <c r="BS74" s="22">
        <v>0</v>
      </c>
      <c r="BT74" s="22">
        <f t="shared" si="232"/>
        <v>0</v>
      </c>
      <c r="BU74" s="22">
        <f t="shared" si="233"/>
        <v>2.0309999999999997</v>
      </c>
      <c r="BV74" s="22">
        <f t="shared" si="234"/>
        <v>0</v>
      </c>
      <c r="BW74" s="22">
        <f t="shared" si="235"/>
        <v>0</v>
      </c>
      <c r="BX74" s="22">
        <f t="shared" si="236"/>
        <v>0</v>
      </c>
      <c r="BY74" s="22">
        <f t="shared" si="237"/>
        <v>40</v>
      </c>
      <c r="BZ74" s="22">
        <f t="shared" si="238"/>
        <v>0</v>
      </c>
      <c r="CA74" s="22">
        <f t="shared" si="239"/>
        <v>1.1913567372</v>
      </c>
      <c r="CB74" s="22">
        <f t="shared" si="240"/>
        <v>0</v>
      </c>
      <c r="CC74" s="22">
        <f t="shared" si="241"/>
        <v>0</v>
      </c>
      <c r="CD74" s="22">
        <f t="shared" si="242"/>
        <v>0</v>
      </c>
      <c r="CE74" s="22">
        <f t="shared" si="243"/>
        <v>20</v>
      </c>
      <c r="CF74" s="37" t="s">
        <v>215</v>
      </c>
      <c r="CG74" s="65"/>
    </row>
    <row r="75" spans="1:85" s="2" customFormat="1" ht="89.25" customHeight="1" x14ac:dyDescent="0.25">
      <c r="A75" s="41" t="s">
        <v>125</v>
      </c>
      <c r="B75" s="26" t="s">
        <v>232</v>
      </c>
      <c r="C75" s="37" t="s">
        <v>233</v>
      </c>
      <c r="D75" s="40">
        <f t="shared" si="230"/>
        <v>0</v>
      </c>
      <c r="E75" s="40">
        <f t="shared" si="231"/>
        <v>0.154</v>
      </c>
      <c r="F75" s="22">
        <v>0</v>
      </c>
      <c r="G75" s="40">
        <v>0</v>
      </c>
      <c r="H75" s="22">
        <v>0</v>
      </c>
      <c r="I75" s="22">
        <v>0</v>
      </c>
      <c r="J75" s="22">
        <v>0</v>
      </c>
      <c r="K75" s="22">
        <v>0</v>
      </c>
      <c r="L75" s="22">
        <v>0</v>
      </c>
      <c r="M75" s="40">
        <v>0.154</v>
      </c>
      <c r="N75" s="22">
        <v>0</v>
      </c>
      <c r="O75" s="22">
        <v>0</v>
      </c>
      <c r="P75" s="22">
        <v>0</v>
      </c>
      <c r="Q75" s="22">
        <v>1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0</v>
      </c>
      <c r="AC75" s="22">
        <v>0</v>
      </c>
      <c r="AD75" s="22">
        <v>0</v>
      </c>
      <c r="AE75" s="22">
        <v>0</v>
      </c>
      <c r="AF75" s="22">
        <v>0</v>
      </c>
      <c r="AG75" s="22">
        <v>0</v>
      </c>
      <c r="AH75" s="22">
        <v>0</v>
      </c>
      <c r="AI75" s="22">
        <v>0</v>
      </c>
      <c r="AJ75" s="22">
        <v>0</v>
      </c>
      <c r="AK75" s="22">
        <v>0</v>
      </c>
      <c r="AL75" s="22">
        <v>0</v>
      </c>
      <c r="AM75" s="22">
        <v>0</v>
      </c>
      <c r="AN75" s="22">
        <v>0</v>
      </c>
      <c r="AO75" s="22">
        <v>0</v>
      </c>
      <c r="AP75" s="22">
        <v>0</v>
      </c>
      <c r="AQ75" s="22">
        <v>0</v>
      </c>
      <c r="AR75" s="22">
        <v>0</v>
      </c>
      <c r="AS75" s="22">
        <v>0</v>
      </c>
      <c r="AT75" s="22">
        <v>0</v>
      </c>
      <c r="AU75" s="22">
        <v>0</v>
      </c>
      <c r="AV75" s="22">
        <v>0</v>
      </c>
      <c r="AW75" s="22">
        <v>0</v>
      </c>
      <c r="AX75" s="22">
        <v>0</v>
      </c>
      <c r="AY75" s="22">
        <v>0</v>
      </c>
      <c r="AZ75" s="22">
        <v>0</v>
      </c>
      <c r="BA75" s="22">
        <v>0</v>
      </c>
      <c r="BB75" s="22">
        <v>0</v>
      </c>
      <c r="BC75" s="22">
        <v>0</v>
      </c>
      <c r="BD75" s="22">
        <v>0</v>
      </c>
      <c r="BE75" s="22">
        <v>0</v>
      </c>
      <c r="BF75" s="22">
        <v>0</v>
      </c>
      <c r="BG75" s="22">
        <v>0</v>
      </c>
      <c r="BH75" s="22">
        <v>0</v>
      </c>
      <c r="BI75" s="22">
        <v>0</v>
      </c>
      <c r="BJ75" s="22">
        <v>0</v>
      </c>
      <c r="BK75" s="22">
        <v>0</v>
      </c>
      <c r="BL75" s="22">
        <v>0</v>
      </c>
      <c r="BM75" s="22">
        <v>0</v>
      </c>
      <c r="BN75" s="22">
        <v>0</v>
      </c>
      <c r="BO75" s="22">
        <v>0</v>
      </c>
      <c r="BP75" s="22">
        <v>0</v>
      </c>
      <c r="BQ75" s="22">
        <v>0</v>
      </c>
      <c r="BR75" s="22">
        <v>0</v>
      </c>
      <c r="BS75" s="22">
        <v>0</v>
      </c>
      <c r="BT75" s="22">
        <f t="shared" ref="BT75" si="244">R75+AD75+AP75+BB75+BN75</f>
        <v>0</v>
      </c>
      <c r="BU75" s="22">
        <f t="shared" ref="BU75" si="245">S75+AE75+AQ75+BC75+BO75</f>
        <v>0</v>
      </c>
      <c r="BV75" s="22">
        <f t="shared" ref="BV75" si="246">T75+AF75+AR75+BD75+BP75</f>
        <v>0</v>
      </c>
      <c r="BW75" s="22">
        <f t="shared" ref="BW75" si="247">U75+AG75+AS75+BE75+BQ75</f>
        <v>0</v>
      </c>
      <c r="BX75" s="22">
        <f t="shared" ref="BX75" si="248">V75+AH75+AT75+BF75+BR75</f>
        <v>0</v>
      </c>
      <c r="BY75" s="22">
        <f t="shared" ref="BY75" si="249">W75+AI75+AU75+BG75+BS75</f>
        <v>0</v>
      </c>
      <c r="BZ75" s="22">
        <f t="shared" ref="BZ75" si="250">X75+AJ75+AV75+BH75+BN75</f>
        <v>0</v>
      </c>
      <c r="CA75" s="22">
        <f t="shared" ref="CA75" si="251">Y75+AK75+AW75+BI75+BO75</f>
        <v>0</v>
      </c>
      <c r="CB75" s="22">
        <f t="shared" ref="CB75" si="252">Z75+AL75+AX75+BJ75+BP75</f>
        <v>0</v>
      </c>
      <c r="CC75" s="22">
        <f t="shared" ref="CC75" si="253">AA75+AM75+AY75+BK75+BQ75</f>
        <v>0</v>
      </c>
      <c r="CD75" s="22">
        <f t="shared" ref="CD75" si="254">AB75+AN75+AZ75+BL75+BR75</f>
        <v>0</v>
      </c>
      <c r="CE75" s="22">
        <f t="shared" ref="CE75" si="255">AC75+AO75+BA75+BM75+BS75</f>
        <v>0</v>
      </c>
      <c r="CF75" s="37" t="s">
        <v>246</v>
      </c>
      <c r="CG75" s="65"/>
    </row>
    <row r="76" spans="1:85" s="67" customFormat="1" ht="36.75" customHeight="1" x14ac:dyDescent="0.25">
      <c r="A76" s="69" t="s">
        <v>125</v>
      </c>
      <c r="B76" s="24" t="s">
        <v>234</v>
      </c>
      <c r="C76" s="24" t="s">
        <v>137</v>
      </c>
      <c r="D76" s="43">
        <f t="shared" ref="D76:AI76" si="256">SUM(D77:D78)</f>
        <v>0</v>
      </c>
      <c r="E76" s="43">
        <f t="shared" si="256"/>
        <v>0.24758265000000002</v>
      </c>
      <c r="F76" s="43">
        <f t="shared" si="256"/>
        <v>0</v>
      </c>
      <c r="G76" s="43">
        <f t="shared" si="256"/>
        <v>0</v>
      </c>
      <c r="H76" s="43">
        <f t="shared" si="256"/>
        <v>0</v>
      </c>
      <c r="I76" s="43">
        <f t="shared" si="256"/>
        <v>0</v>
      </c>
      <c r="J76" s="43">
        <f t="shared" si="256"/>
        <v>0</v>
      </c>
      <c r="K76" s="43">
        <f t="shared" si="256"/>
        <v>0</v>
      </c>
      <c r="L76" s="43">
        <f t="shared" si="256"/>
        <v>0</v>
      </c>
      <c r="M76" s="43">
        <f t="shared" si="256"/>
        <v>0.24758265000000002</v>
      </c>
      <c r="N76" s="43">
        <f t="shared" si="256"/>
        <v>0</v>
      </c>
      <c r="O76" s="43">
        <f t="shared" si="256"/>
        <v>0</v>
      </c>
      <c r="P76" s="43">
        <f t="shared" si="256"/>
        <v>0</v>
      </c>
      <c r="Q76" s="43">
        <f t="shared" si="256"/>
        <v>2</v>
      </c>
      <c r="R76" s="43">
        <f t="shared" si="256"/>
        <v>0</v>
      </c>
      <c r="S76" s="43">
        <f t="shared" si="256"/>
        <v>0</v>
      </c>
      <c r="T76" s="43">
        <f t="shared" si="256"/>
        <v>0</v>
      </c>
      <c r="U76" s="43">
        <f t="shared" si="256"/>
        <v>0</v>
      </c>
      <c r="V76" s="43">
        <f t="shared" si="256"/>
        <v>0</v>
      </c>
      <c r="W76" s="43">
        <f t="shared" si="256"/>
        <v>0</v>
      </c>
      <c r="X76" s="43">
        <f t="shared" si="256"/>
        <v>0</v>
      </c>
      <c r="Y76" s="43">
        <f t="shared" si="256"/>
        <v>0</v>
      </c>
      <c r="Z76" s="43">
        <f t="shared" si="256"/>
        <v>0</v>
      </c>
      <c r="AA76" s="43">
        <f t="shared" si="256"/>
        <v>0</v>
      </c>
      <c r="AB76" s="43">
        <f t="shared" si="256"/>
        <v>0</v>
      </c>
      <c r="AC76" s="43">
        <f t="shared" si="256"/>
        <v>0</v>
      </c>
      <c r="AD76" s="43">
        <f t="shared" si="256"/>
        <v>0</v>
      </c>
      <c r="AE76" s="43">
        <f t="shared" si="256"/>
        <v>0</v>
      </c>
      <c r="AF76" s="43">
        <f t="shared" si="256"/>
        <v>0</v>
      </c>
      <c r="AG76" s="43">
        <f t="shared" si="256"/>
        <v>0</v>
      </c>
      <c r="AH76" s="43">
        <f t="shared" si="256"/>
        <v>0</v>
      </c>
      <c r="AI76" s="43">
        <f t="shared" si="256"/>
        <v>0</v>
      </c>
      <c r="AJ76" s="43">
        <f t="shared" ref="AJ76:BO76" si="257">SUM(AJ77:AJ78)</f>
        <v>0</v>
      </c>
      <c r="AK76" s="43">
        <f t="shared" si="257"/>
        <v>0</v>
      </c>
      <c r="AL76" s="43">
        <f t="shared" si="257"/>
        <v>0</v>
      </c>
      <c r="AM76" s="43">
        <f t="shared" si="257"/>
        <v>0</v>
      </c>
      <c r="AN76" s="43">
        <f t="shared" si="257"/>
        <v>0</v>
      </c>
      <c r="AO76" s="43">
        <f t="shared" si="257"/>
        <v>0</v>
      </c>
      <c r="AP76" s="43">
        <f t="shared" si="257"/>
        <v>0</v>
      </c>
      <c r="AQ76" s="43">
        <f t="shared" si="257"/>
        <v>0</v>
      </c>
      <c r="AR76" s="43">
        <f t="shared" si="257"/>
        <v>0</v>
      </c>
      <c r="AS76" s="43">
        <f t="shared" si="257"/>
        <v>0</v>
      </c>
      <c r="AT76" s="43">
        <f t="shared" si="257"/>
        <v>0</v>
      </c>
      <c r="AU76" s="43">
        <f t="shared" si="257"/>
        <v>0</v>
      </c>
      <c r="AV76" s="43">
        <f t="shared" si="257"/>
        <v>0</v>
      </c>
      <c r="AW76" s="43">
        <f t="shared" si="257"/>
        <v>0</v>
      </c>
      <c r="AX76" s="43">
        <f t="shared" si="257"/>
        <v>0</v>
      </c>
      <c r="AY76" s="43">
        <f t="shared" si="257"/>
        <v>0</v>
      </c>
      <c r="AZ76" s="43">
        <f t="shared" si="257"/>
        <v>0</v>
      </c>
      <c r="BA76" s="43">
        <f t="shared" si="257"/>
        <v>0</v>
      </c>
      <c r="BB76" s="43">
        <f t="shared" si="257"/>
        <v>0</v>
      </c>
      <c r="BC76" s="43">
        <f t="shared" si="257"/>
        <v>0</v>
      </c>
      <c r="BD76" s="43">
        <f t="shared" si="257"/>
        <v>0</v>
      </c>
      <c r="BE76" s="43">
        <f t="shared" si="257"/>
        <v>0</v>
      </c>
      <c r="BF76" s="43">
        <f t="shared" si="257"/>
        <v>0</v>
      </c>
      <c r="BG76" s="43">
        <f t="shared" si="257"/>
        <v>0</v>
      </c>
      <c r="BH76" s="43">
        <f t="shared" si="257"/>
        <v>0</v>
      </c>
      <c r="BI76" s="43">
        <f t="shared" si="257"/>
        <v>0</v>
      </c>
      <c r="BJ76" s="43">
        <f t="shared" si="257"/>
        <v>0</v>
      </c>
      <c r="BK76" s="43">
        <f t="shared" si="257"/>
        <v>0</v>
      </c>
      <c r="BL76" s="43">
        <f t="shared" si="257"/>
        <v>0</v>
      </c>
      <c r="BM76" s="43">
        <f t="shared" si="257"/>
        <v>0</v>
      </c>
      <c r="BN76" s="43">
        <f t="shared" si="257"/>
        <v>0</v>
      </c>
      <c r="BO76" s="43">
        <f t="shared" si="257"/>
        <v>0</v>
      </c>
      <c r="BP76" s="43">
        <f t="shared" ref="BP76:CE76" si="258">SUM(BP77:BP78)</f>
        <v>0</v>
      </c>
      <c r="BQ76" s="43">
        <f t="shared" si="258"/>
        <v>0</v>
      </c>
      <c r="BR76" s="43">
        <f t="shared" si="258"/>
        <v>0</v>
      </c>
      <c r="BS76" s="43">
        <f t="shared" si="258"/>
        <v>0</v>
      </c>
      <c r="BT76" s="43">
        <f t="shared" si="258"/>
        <v>0</v>
      </c>
      <c r="BU76" s="43">
        <f t="shared" si="258"/>
        <v>0</v>
      </c>
      <c r="BV76" s="43">
        <f t="shared" si="258"/>
        <v>0</v>
      </c>
      <c r="BW76" s="43">
        <f t="shared" si="258"/>
        <v>0</v>
      </c>
      <c r="BX76" s="43">
        <f t="shared" si="258"/>
        <v>0</v>
      </c>
      <c r="BY76" s="43">
        <f t="shared" si="258"/>
        <v>0</v>
      </c>
      <c r="BZ76" s="43">
        <f t="shared" si="258"/>
        <v>0</v>
      </c>
      <c r="CA76" s="43">
        <f t="shared" si="258"/>
        <v>0</v>
      </c>
      <c r="CB76" s="43">
        <f t="shared" si="258"/>
        <v>0</v>
      </c>
      <c r="CC76" s="43">
        <f t="shared" si="258"/>
        <v>0</v>
      </c>
      <c r="CD76" s="43">
        <f t="shared" si="258"/>
        <v>0</v>
      </c>
      <c r="CE76" s="43">
        <f t="shared" si="258"/>
        <v>0</v>
      </c>
      <c r="CF76" s="79" t="s">
        <v>252</v>
      </c>
      <c r="CG76" s="66"/>
    </row>
    <row r="77" spans="1:85" s="2" customFormat="1" ht="36.75" customHeight="1" x14ac:dyDescent="0.25">
      <c r="A77" s="51" t="s">
        <v>125</v>
      </c>
      <c r="B77" s="26" t="s">
        <v>235</v>
      </c>
      <c r="C77" s="38" t="s">
        <v>236</v>
      </c>
      <c r="D77" s="40">
        <f t="shared" si="230"/>
        <v>0</v>
      </c>
      <c r="E77" s="40">
        <f t="shared" ref="E77:E78" si="259">M77+Y77+AK77+AW77+BI77+BO77</f>
        <v>9.8240800000000017E-2</v>
      </c>
      <c r="F77" s="22">
        <v>0</v>
      </c>
      <c r="G77" s="40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40">
        <v>9.8240800000000017E-2</v>
      </c>
      <c r="N77" s="22">
        <v>0</v>
      </c>
      <c r="O77" s="22">
        <v>0</v>
      </c>
      <c r="P77" s="22">
        <v>0</v>
      </c>
      <c r="Q77" s="22">
        <v>1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  <c r="Z77" s="22">
        <v>0</v>
      </c>
      <c r="AA77" s="22">
        <v>0</v>
      </c>
      <c r="AB77" s="22">
        <v>0</v>
      </c>
      <c r="AC77" s="22">
        <v>0</v>
      </c>
      <c r="AD77" s="22">
        <v>0</v>
      </c>
      <c r="AE77" s="22">
        <v>0</v>
      </c>
      <c r="AF77" s="22">
        <v>0</v>
      </c>
      <c r="AG77" s="22">
        <v>0</v>
      </c>
      <c r="AH77" s="22">
        <v>0</v>
      </c>
      <c r="AI77" s="22">
        <v>0</v>
      </c>
      <c r="AJ77" s="22">
        <v>0</v>
      </c>
      <c r="AK77" s="22">
        <v>0</v>
      </c>
      <c r="AL77" s="22">
        <v>0</v>
      </c>
      <c r="AM77" s="22">
        <v>0</v>
      </c>
      <c r="AN77" s="22">
        <v>0</v>
      </c>
      <c r="AO77" s="22">
        <v>0</v>
      </c>
      <c r="AP77" s="22">
        <v>0</v>
      </c>
      <c r="AQ77" s="22">
        <v>0</v>
      </c>
      <c r="AR77" s="22">
        <v>0</v>
      </c>
      <c r="AS77" s="22">
        <v>0</v>
      </c>
      <c r="AT77" s="22">
        <v>0</v>
      </c>
      <c r="AU77" s="22">
        <v>0</v>
      </c>
      <c r="AV77" s="22">
        <v>0</v>
      </c>
      <c r="AW77" s="22">
        <v>0</v>
      </c>
      <c r="AX77" s="22">
        <v>0</v>
      </c>
      <c r="AY77" s="22">
        <v>0</v>
      </c>
      <c r="AZ77" s="22">
        <v>0</v>
      </c>
      <c r="BA77" s="22">
        <v>0</v>
      </c>
      <c r="BB77" s="22">
        <v>0</v>
      </c>
      <c r="BC77" s="22">
        <v>0</v>
      </c>
      <c r="BD77" s="22">
        <v>0</v>
      </c>
      <c r="BE77" s="22">
        <v>0</v>
      </c>
      <c r="BF77" s="22">
        <v>0</v>
      </c>
      <c r="BG77" s="22">
        <v>0</v>
      </c>
      <c r="BH77" s="22">
        <v>0</v>
      </c>
      <c r="BI77" s="22">
        <v>0</v>
      </c>
      <c r="BJ77" s="22">
        <v>0</v>
      </c>
      <c r="BK77" s="22">
        <v>0</v>
      </c>
      <c r="BL77" s="22">
        <v>0</v>
      </c>
      <c r="BM77" s="22">
        <v>0</v>
      </c>
      <c r="BN77" s="22">
        <v>0</v>
      </c>
      <c r="BO77" s="22">
        <v>0</v>
      </c>
      <c r="BP77" s="22">
        <v>0</v>
      </c>
      <c r="BQ77" s="22">
        <v>0</v>
      </c>
      <c r="BR77" s="22">
        <v>0</v>
      </c>
      <c r="BS77" s="22">
        <v>0</v>
      </c>
      <c r="BT77" s="22">
        <f t="shared" ref="BT77:BT78" si="260">R77+AD77+AP77+BB77+BN77</f>
        <v>0</v>
      </c>
      <c r="BU77" s="22">
        <f t="shared" ref="BU77:BU78" si="261">S77+AE77+AQ77+BC77+BO77</f>
        <v>0</v>
      </c>
      <c r="BV77" s="22">
        <f t="shared" ref="BV77:BV78" si="262">T77+AF77+AR77+BD77+BP77</f>
        <v>0</v>
      </c>
      <c r="BW77" s="22">
        <f t="shared" ref="BW77:BW78" si="263">U77+AG77+AS77+BE77+BQ77</f>
        <v>0</v>
      </c>
      <c r="BX77" s="22">
        <f t="shared" ref="BX77:BX78" si="264">V77+AH77+AT77+BF77+BR77</f>
        <v>0</v>
      </c>
      <c r="BY77" s="22">
        <f t="shared" ref="BY77:BY78" si="265">W77+AI77+AU77+BG77+BS77</f>
        <v>0</v>
      </c>
      <c r="BZ77" s="22">
        <f t="shared" ref="BZ77:BZ78" si="266">X77+AJ77+AV77+BH77+BN77</f>
        <v>0</v>
      </c>
      <c r="CA77" s="22">
        <f t="shared" ref="CA77:CA78" si="267">Y77+AK77+AW77+BI77+BO77</f>
        <v>0</v>
      </c>
      <c r="CB77" s="22">
        <f t="shared" ref="CB77:CB78" si="268">Z77+AL77+AX77+BJ77+BP77</f>
        <v>0</v>
      </c>
      <c r="CC77" s="22">
        <f t="shared" ref="CC77:CC78" si="269">AA77+AM77+AY77+BK77+BQ77</f>
        <v>0</v>
      </c>
      <c r="CD77" s="22">
        <f t="shared" ref="CD77:CD78" si="270">AB77+AN77+AZ77+BL77+BR77</f>
        <v>0</v>
      </c>
      <c r="CE77" s="22">
        <f t="shared" ref="CE77:CE78" si="271">AC77+AO77+BA77+BM77+BS77</f>
        <v>0</v>
      </c>
      <c r="CF77" s="80"/>
      <c r="CG77" s="65"/>
    </row>
    <row r="78" spans="1:85" s="2" customFormat="1" ht="36.75" customHeight="1" x14ac:dyDescent="0.25">
      <c r="A78" s="51" t="s">
        <v>125</v>
      </c>
      <c r="B78" s="26" t="s">
        <v>237</v>
      </c>
      <c r="C78" s="38" t="s">
        <v>238</v>
      </c>
      <c r="D78" s="40">
        <f t="shared" si="230"/>
        <v>0</v>
      </c>
      <c r="E78" s="40">
        <f t="shared" si="259"/>
        <v>0.14934185</v>
      </c>
      <c r="F78" s="22">
        <v>0</v>
      </c>
      <c r="G78" s="40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40">
        <v>0.14934185</v>
      </c>
      <c r="N78" s="22">
        <v>0</v>
      </c>
      <c r="O78" s="22">
        <v>0</v>
      </c>
      <c r="P78" s="22">
        <v>0</v>
      </c>
      <c r="Q78" s="22">
        <v>1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  <c r="AH78" s="22">
        <v>0</v>
      </c>
      <c r="AI78" s="22">
        <v>0</v>
      </c>
      <c r="AJ78" s="22">
        <v>0</v>
      </c>
      <c r="AK78" s="22">
        <v>0</v>
      </c>
      <c r="AL78" s="22">
        <v>0</v>
      </c>
      <c r="AM78" s="22">
        <v>0</v>
      </c>
      <c r="AN78" s="22">
        <v>0</v>
      </c>
      <c r="AO78" s="22">
        <v>0</v>
      </c>
      <c r="AP78" s="22">
        <v>0</v>
      </c>
      <c r="AQ78" s="22">
        <v>0</v>
      </c>
      <c r="AR78" s="22">
        <v>0</v>
      </c>
      <c r="AS78" s="22">
        <v>0</v>
      </c>
      <c r="AT78" s="22">
        <v>0</v>
      </c>
      <c r="AU78" s="22">
        <v>0</v>
      </c>
      <c r="AV78" s="22">
        <v>0</v>
      </c>
      <c r="AW78" s="22">
        <v>0</v>
      </c>
      <c r="AX78" s="22">
        <v>0</v>
      </c>
      <c r="AY78" s="22">
        <v>0</v>
      </c>
      <c r="AZ78" s="22">
        <v>0</v>
      </c>
      <c r="BA78" s="22">
        <v>0</v>
      </c>
      <c r="BB78" s="22">
        <v>0</v>
      </c>
      <c r="BC78" s="22">
        <v>0</v>
      </c>
      <c r="BD78" s="22">
        <v>0</v>
      </c>
      <c r="BE78" s="22">
        <v>0</v>
      </c>
      <c r="BF78" s="22">
        <v>0</v>
      </c>
      <c r="BG78" s="22">
        <v>0</v>
      </c>
      <c r="BH78" s="22">
        <v>0</v>
      </c>
      <c r="BI78" s="22">
        <v>0</v>
      </c>
      <c r="BJ78" s="22">
        <v>0</v>
      </c>
      <c r="BK78" s="22">
        <v>0</v>
      </c>
      <c r="BL78" s="22">
        <v>0</v>
      </c>
      <c r="BM78" s="22">
        <v>0</v>
      </c>
      <c r="BN78" s="22">
        <v>0</v>
      </c>
      <c r="BO78" s="22">
        <v>0</v>
      </c>
      <c r="BP78" s="22">
        <v>0</v>
      </c>
      <c r="BQ78" s="22">
        <v>0</v>
      </c>
      <c r="BR78" s="22">
        <v>0</v>
      </c>
      <c r="BS78" s="22">
        <v>0</v>
      </c>
      <c r="BT78" s="22">
        <f t="shared" si="260"/>
        <v>0</v>
      </c>
      <c r="BU78" s="22">
        <f t="shared" si="261"/>
        <v>0</v>
      </c>
      <c r="BV78" s="22">
        <f t="shared" si="262"/>
        <v>0</v>
      </c>
      <c r="BW78" s="22">
        <f t="shared" si="263"/>
        <v>0</v>
      </c>
      <c r="BX78" s="22">
        <f t="shared" si="264"/>
        <v>0</v>
      </c>
      <c r="BY78" s="22">
        <f t="shared" si="265"/>
        <v>0</v>
      </c>
      <c r="BZ78" s="22">
        <f t="shared" si="266"/>
        <v>0</v>
      </c>
      <c r="CA78" s="22">
        <f t="shared" si="267"/>
        <v>0</v>
      </c>
      <c r="CB78" s="22">
        <f t="shared" si="268"/>
        <v>0</v>
      </c>
      <c r="CC78" s="22">
        <f t="shared" si="269"/>
        <v>0</v>
      </c>
      <c r="CD78" s="22">
        <f t="shared" si="270"/>
        <v>0</v>
      </c>
      <c r="CE78" s="22">
        <f t="shared" si="271"/>
        <v>0</v>
      </c>
      <c r="CF78" s="80"/>
      <c r="CG78" s="65"/>
    </row>
    <row r="79" spans="1:85" s="64" customFormat="1" ht="71.25" customHeight="1" x14ac:dyDescent="0.25">
      <c r="A79" s="27" t="s">
        <v>125</v>
      </c>
      <c r="B79" s="24" t="s">
        <v>179</v>
      </c>
      <c r="C79" s="24" t="s">
        <v>137</v>
      </c>
      <c r="D79" s="57">
        <f t="shared" ref="D79:AI79" si="272">SUM(D80:D86)</f>
        <v>0</v>
      </c>
      <c r="E79" s="57">
        <f t="shared" si="272"/>
        <v>2.2062919280000002</v>
      </c>
      <c r="F79" s="57">
        <f t="shared" si="272"/>
        <v>0</v>
      </c>
      <c r="G79" s="57">
        <f t="shared" si="272"/>
        <v>0</v>
      </c>
      <c r="H79" s="57">
        <f t="shared" si="272"/>
        <v>0</v>
      </c>
      <c r="I79" s="57">
        <f t="shared" si="272"/>
        <v>0</v>
      </c>
      <c r="J79" s="57">
        <f t="shared" si="272"/>
        <v>0</v>
      </c>
      <c r="K79" s="57">
        <f t="shared" si="272"/>
        <v>0</v>
      </c>
      <c r="L79" s="57">
        <f t="shared" si="272"/>
        <v>0</v>
      </c>
      <c r="M79" s="57">
        <f t="shared" si="272"/>
        <v>0.38721380000000005</v>
      </c>
      <c r="N79" s="57">
        <f t="shared" si="272"/>
        <v>0</v>
      </c>
      <c r="O79" s="57">
        <f t="shared" si="272"/>
        <v>0</v>
      </c>
      <c r="P79" s="57">
        <f t="shared" si="272"/>
        <v>0</v>
      </c>
      <c r="Q79" s="57">
        <f t="shared" si="272"/>
        <v>1</v>
      </c>
      <c r="R79" s="57">
        <f t="shared" si="272"/>
        <v>0</v>
      </c>
      <c r="S79" s="57">
        <f t="shared" si="272"/>
        <v>0</v>
      </c>
      <c r="T79" s="57">
        <f t="shared" si="272"/>
        <v>0</v>
      </c>
      <c r="U79" s="57">
        <f t="shared" si="272"/>
        <v>0</v>
      </c>
      <c r="V79" s="57">
        <f t="shared" si="272"/>
        <v>0</v>
      </c>
      <c r="W79" s="57">
        <f t="shared" si="272"/>
        <v>0</v>
      </c>
      <c r="X79" s="57">
        <f t="shared" si="272"/>
        <v>0</v>
      </c>
      <c r="Y79" s="57">
        <f t="shared" si="272"/>
        <v>1.8190781280000001</v>
      </c>
      <c r="Z79" s="57">
        <f t="shared" si="272"/>
        <v>0</v>
      </c>
      <c r="AA79" s="57">
        <f t="shared" si="272"/>
        <v>0</v>
      </c>
      <c r="AB79" s="57">
        <f t="shared" si="272"/>
        <v>0</v>
      </c>
      <c r="AC79" s="57">
        <f t="shared" si="272"/>
        <v>6</v>
      </c>
      <c r="AD79" s="57">
        <f t="shared" si="272"/>
        <v>0</v>
      </c>
      <c r="AE79" s="57">
        <f t="shared" si="272"/>
        <v>0</v>
      </c>
      <c r="AF79" s="57">
        <f t="shared" si="272"/>
        <v>0</v>
      </c>
      <c r="AG79" s="57">
        <f t="shared" si="272"/>
        <v>0</v>
      </c>
      <c r="AH79" s="57">
        <f t="shared" si="272"/>
        <v>0</v>
      </c>
      <c r="AI79" s="57">
        <f t="shared" si="272"/>
        <v>0</v>
      </c>
      <c r="AJ79" s="57">
        <f t="shared" ref="AJ79:BO79" si="273">SUM(AJ80:AJ86)</f>
        <v>0</v>
      </c>
      <c r="AK79" s="57">
        <f t="shared" si="273"/>
        <v>0</v>
      </c>
      <c r="AL79" s="57">
        <f t="shared" si="273"/>
        <v>0</v>
      </c>
      <c r="AM79" s="57">
        <f t="shared" si="273"/>
        <v>0</v>
      </c>
      <c r="AN79" s="57">
        <f t="shared" si="273"/>
        <v>0</v>
      </c>
      <c r="AO79" s="57">
        <f t="shared" si="273"/>
        <v>0</v>
      </c>
      <c r="AP79" s="57">
        <f t="shared" si="273"/>
        <v>0</v>
      </c>
      <c r="AQ79" s="57">
        <f t="shared" si="273"/>
        <v>0</v>
      </c>
      <c r="AR79" s="57">
        <f t="shared" si="273"/>
        <v>0</v>
      </c>
      <c r="AS79" s="57">
        <f t="shared" si="273"/>
        <v>0</v>
      </c>
      <c r="AT79" s="57">
        <f t="shared" si="273"/>
        <v>0</v>
      </c>
      <c r="AU79" s="57">
        <f t="shared" si="273"/>
        <v>0</v>
      </c>
      <c r="AV79" s="57">
        <f t="shared" si="273"/>
        <v>0</v>
      </c>
      <c r="AW79" s="57">
        <f t="shared" si="273"/>
        <v>0</v>
      </c>
      <c r="AX79" s="57">
        <f t="shared" si="273"/>
        <v>0</v>
      </c>
      <c r="AY79" s="57">
        <f t="shared" si="273"/>
        <v>0</v>
      </c>
      <c r="AZ79" s="57">
        <f t="shared" si="273"/>
        <v>0</v>
      </c>
      <c r="BA79" s="57">
        <f t="shared" si="273"/>
        <v>0</v>
      </c>
      <c r="BB79" s="57">
        <f t="shared" si="273"/>
        <v>0</v>
      </c>
      <c r="BC79" s="57">
        <f t="shared" si="273"/>
        <v>0</v>
      </c>
      <c r="BD79" s="57">
        <f t="shared" si="273"/>
        <v>0</v>
      </c>
      <c r="BE79" s="57">
        <f t="shared" si="273"/>
        <v>0</v>
      </c>
      <c r="BF79" s="57">
        <f t="shared" si="273"/>
        <v>0</v>
      </c>
      <c r="BG79" s="57">
        <f t="shared" si="273"/>
        <v>0</v>
      </c>
      <c r="BH79" s="57">
        <f t="shared" si="273"/>
        <v>0</v>
      </c>
      <c r="BI79" s="57">
        <f t="shared" si="273"/>
        <v>0</v>
      </c>
      <c r="BJ79" s="57">
        <f t="shared" si="273"/>
        <v>0</v>
      </c>
      <c r="BK79" s="57">
        <f t="shared" si="273"/>
        <v>0</v>
      </c>
      <c r="BL79" s="57">
        <f t="shared" si="273"/>
        <v>0</v>
      </c>
      <c r="BM79" s="57">
        <f t="shared" si="273"/>
        <v>0</v>
      </c>
      <c r="BN79" s="57">
        <f t="shared" si="273"/>
        <v>0</v>
      </c>
      <c r="BO79" s="57">
        <f t="shared" si="273"/>
        <v>0</v>
      </c>
      <c r="BP79" s="57">
        <f t="shared" ref="BP79:CE79" si="274">SUM(BP80:BP86)</f>
        <v>0</v>
      </c>
      <c r="BQ79" s="57">
        <f t="shared" si="274"/>
        <v>0</v>
      </c>
      <c r="BR79" s="57">
        <f t="shared" si="274"/>
        <v>0</v>
      </c>
      <c r="BS79" s="57">
        <f t="shared" si="274"/>
        <v>0</v>
      </c>
      <c r="BT79" s="57">
        <f t="shared" si="274"/>
        <v>0</v>
      </c>
      <c r="BU79" s="57">
        <f t="shared" si="274"/>
        <v>0</v>
      </c>
      <c r="BV79" s="57">
        <f t="shared" si="274"/>
        <v>0</v>
      </c>
      <c r="BW79" s="57">
        <f t="shared" si="274"/>
        <v>0</v>
      </c>
      <c r="BX79" s="57">
        <f t="shared" si="274"/>
        <v>0</v>
      </c>
      <c r="BY79" s="57">
        <f t="shared" si="274"/>
        <v>0</v>
      </c>
      <c r="BZ79" s="57">
        <f t="shared" si="274"/>
        <v>0</v>
      </c>
      <c r="CA79" s="57">
        <f t="shared" si="274"/>
        <v>1.8190781280000001</v>
      </c>
      <c r="CB79" s="57">
        <f t="shared" si="274"/>
        <v>0</v>
      </c>
      <c r="CC79" s="57">
        <f t="shared" si="274"/>
        <v>0</v>
      </c>
      <c r="CD79" s="57">
        <f t="shared" si="274"/>
        <v>0</v>
      </c>
      <c r="CE79" s="57">
        <f t="shared" si="274"/>
        <v>6</v>
      </c>
      <c r="CF79" s="43" t="s">
        <v>81</v>
      </c>
      <c r="CG79" s="63"/>
    </row>
    <row r="80" spans="1:85" s="2" customFormat="1" ht="61.5" customHeight="1" x14ac:dyDescent="0.25">
      <c r="A80" s="41" t="s">
        <v>125</v>
      </c>
      <c r="B80" s="68" t="s">
        <v>219</v>
      </c>
      <c r="C80" s="48" t="s">
        <v>191</v>
      </c>
      <c r="D80" s="40">
        <f t="shared" si="230"/>
        <v>0</v>
      </c>
      <c r="E80" s="40">
        <f t="shared" ref="E80:E85" si="275">M80+Y80+AK80+AW80+BI80+BO80</f>
        <v>0.33762960000000003</v>
      </c>
      <c r="F80" s="22">
        <v>0</v>
      </c>
      <c r="G80" s="40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40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40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40">
        <v>0.33762960000000003</v>
      </c>
      <c r="Z80" s="22">
        <v>0</v>
      </c>
      <c r="AA80" s="22">
        <v>0</v>
      </c>
      <c r="AB80" s="22">
        <v>0</v>
      </c>
      <c r="AC80" s="22">
        <v>1</v>
      </c>
      <c r="AD80" s="22">
        <v>0</v>
      </c>
      <c r="AE80" s="40">
        <v>0</v>
      </c>
      <c r="AF80" s="22">
        <v>0</v>
      </c>
      <c r="AG80" s="22">
        <v>0</v>
      </c>
      <c r="AH80" s="22">
        <v>0</v>
      </c>
      <c r="AI80" s="22">
        <v>0</v>
      </c>
      <c r="AJ80" s="22">
        <v>0</v>
      </c>
      <c r="AK80" s="22">
        <v>0</v>
      </c>
      <c r="AL80" s="22">
        <v>0</v>
      </c>
      <c r="AM80" s="22">
        <v>0</v>
      </c>
      <c r="AN80" s="22">
        <v>0</v>
      </c>
      <c r="AO80" s="22">
        <v>0</v>
      </c>
      <c r="AP80" s="22">
        <v>0</v>
      </c>
      <c r="AQ80" s="40">
        <v>0</v>
      </c>
      <c r="AR80" s="22">
        <v>0</v>
      </c>
      <c r="AS80" s="22">
        <v>0</v>
      </c>
      <c r="AT80" s="22">
        <v>0</v>
      </c>
      <c r="AU80" s="22">
        <v>0</v>
      </c>
      <c r="AV80" s="22">
        <v>0</v>
      </c>
      <c r="AW80" s="22">
        <v>0</v>
      </c>
      <c r="AX80" s="22">
        <v>0</v>
      </c>
      <c r="AY80" s="22">
        <v>0</v>
      </c>
      <c r="AZ80" s="22">
        <v>0</v>
      </c>
      <c r="BA80" s="22">
        <v>0</v>
      </c>
      <c r="BB80" s="22">
        <v>0</v>
      </c>
      <c r="BC80" s="40">
        <v>0</v>
      </c>
      <c r="BD80" s="22">
        <v>0</v>
      </c>
      <c r="BE80" s="22">
        <v>0</v>
      </c>
      <c r="BF80" s="22">
        <v>0</v>
      </c>
      <c r="BG80" s="22">
        <v>0</v>
      </c>
      <c r="BH80" s="22">
        <v>0</v>
      </c>
      <c r="BI80" s="22">
        <v>0</v>
      </c>
      <c r="BJ80" s="22">
        <v>0</v>
      </c>
      <c r="BK80" s="22">
        <v>0</v>
      </c>
      <c r="BL80" s="22">
        <v>0</v>
      </c>
      <c r="BM80" s="22">
        <v>0</v>
      </c>
      <c r="BN80" s="22">
        <v>0</v>
      </c>
      <c r="BO80" s="40">
        <v>0</v>
      </c>
      <c r="BP80" s="22">
        <v>0</v>
      </c>
      <c r="BQ80" s="22">
        <v>0</v>
      </c>
      <c r="BR80" s="22">
        <v>0</v>
      </c>
      <c r="BS80" s="22">
        <v>0</v>
      </c>
      <c r="BT80" s="22">
        <f t="shared" ref="BT80:BT82" si="276">R80+AD80+AP80+BB80+BN80</f>
        <v>0</v>
      </c>
      <c r="BU80" s="22">
        <f t="shared" ref="BU80:BU82" si="277">S80+AE80+AQ80+BC80+BO80</f>
        <v>0</v>
      </c>
      <c r="BV80" s="22">
        <f t="shared" ref="BV80:BV82" si="278">T80+AF80+AR80+BD80+BP80</f>
        <v>0</v>
      </c>
      <c r="BW80" s="22">
        <f t="shared" ref="BW80:BW82" si="279">U80+AG80+AS80+BE80+BQ80</f>
        <v>0</v>
      </c>
      <c r="BX80" s="22">
        <f t="shared" ref="BX80:BX82" si="280">V80+AH80+AT80+BF80+BR80</f>
        <v>0</v>
      </c>
      <c r="BY80" s="22">
        <f t="shared" ref="BY80:BY82" si="281">W80+AI80+AU80+BG80+BS80</f>
        <v>0</v>
      </c>
      <c r="BZ80" s="22">
        <f t="shared" ref="BZ80:BZ82" si="282">X80+AJ80+AV80+BH80+BN80</f>
        <v>0</v>
      </c>
      <c r="CA80" s="22">
        <f t="shared" ref="CA80:CA82" si="283">Y80+AK80+AW80+BI80+BO80</f>
        <v>0.33762960000000003</v>
      </c>
      <c r="CB80" s="22">
        <f t="shared" ref="CB80:CB82" si="284">Z80+AL80+AX80+BJ80+BP80</f>
        <v>0</v>
      </c>
      <c r="CC80" s="22">
        <f t="shared" ref="CC80:CC82" si="285">AA80+AM80+AY80+BK80+BQ80</f>
        <v>0</v>
      </c>
      <c r="CD80" s="22">
        <f t="shared" ref="CD80:CD82" si="286">AB80+AN80+AZ80+BL80+BR80</f>
        <v>0</v>
      </c>
      <c r="CE80" s="22">
        <f t="shared" ref="CE80:CE82" si="287">AC80+AO80+BA80+BM80+BS80</f>
        <v>1</v>
      </c>
      <c r="CF80" s="81" t="s">
        <v>213</v>
      </c>
      <c r="CG80" s="65"/>
    </row>
    <row r="81" spans="1:85" s="2" customFormat="1" ht="32.25" customHeight="1" x14ac:dyDescent="0.25">
      <c r="A81" s="41" t="s">
        <v>125</v>
      </c>
      <c r="B81" s="68" t="s">
        <v>220</v>
      </c>
      <c r="C81" s="48" t="s">
        <v>192</v>
      </c>
      <c r="D81" s="40">
        <f t="shared" si="230"/>
        <v>0</v>
      </c>
      <c r="E81" s="40">
        <f t="shared" si="275"/>
        <v>0.25690543200000004</v>
      </c>
      <c r="F81" s="22">
        <v>0</v>
      </c>
      <c r="G81" s="40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40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40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40">
        <v>0.25690543200000004</v>
      </c>
      <c r="Z81" s="22">
        <v>0</v>
      </c>
      <c r="AA81" s="22">
        <v>0</v>
      </c>
      <c r="AB81" s="22">
        <v>0</v>
      </c>
      <c r="AC81" s="22">
        <v>1</v>
      </c>
      <c r="AD81" s="22">
        <v>0</v>
      </c>
      <c r="AE81" s="40">
        <v>0</v>
      </c>
      <c r="AF81" s="22">
        <v>0</v>
      </c>
      <c r="AG81" s="22">
        <v>0</v>
      </c>
      <c r="AH81" s="22">
        <v>0</v>
      </c>
      <c r="AI81" s="22">
        <v>0</v>
      </c>
      <c r="AJ81" s="22">
        <v>0</v>
      </c>
      <c r="AK81" s="22">
        <v>0</v>
      </c>
      <c r="AL81" s="22">
        <v>0</v>
      </c>
      <c r="AM81" s="22">
        <v>0</v>
      </c>
      <c r="AN81" s="22">
        <v>0</v>
      </c>
      <c r="AO81" s="22">
        <v>0</v>
      </c>
      <c r="AP81" s="22">
        <v>0</v>
      </c>
      <c r="AQ81" s="40">
        <v>0</v>
      </c>
      <c r="AR81" s="22">
        <v>0</v>
      </c>
      <c r="AS81" s="22">
        <v>0</v>
      </c>
      <c r="AT81" s="22">
        <v>0</v>
      </c>
      <c r="AU81" s="22">
        <v>0</v>
      </c>
      <c r="AV81" s="22">
        <v>0</v>
      </c>
      <c r="AW81" s="22">
        <v>0</v>
      </c>
      <c r="AX81" s="22">
        <v>0</v>
      </c>
      <c r="AY81" s="22">
        <v>0</v>
      </c>
      <c r="AZ81" s="22">
        <v>0</v>
      </c>
      <c r="BA81" s="22">
        <v>0</v>
      </c>
      <c r="BB81" s="22">
        <v>0</v>
      </c>
      <c r="BC81" s="40">
        <v>0</v>
      </c>
      <c r="BD81" s="22">
        <v>0</v>
      </c>
      <c r="BE81" s="22">
        <v>0</v>
      </c>
      <c r="BF81" s="22">
        <v>0</v>
      </c>
      <c r="BG81" s="22">
        <v>0</v>
      </c>
      <c r="BH81" s="22">
        <v>0</v>
      </c>
      <c r="BI81" s="22">
        <v>0</v>
      </c>
      <c r="BJ81" s="22">
        <v>0</v>
      </c>
      <c r="BK81" s="22">
        <v>0</v>
      </c>
      <c r="BL81" s="22">
        <v>0</v>
      </c>
      <c r="BM81" s="22">
        <v>0</v>
      </c>
      <c r="BN81" s="22">
        <v>0</v>
      </c>
      <c r="BO81" s="40">
        <v>0</v>
      </c>
      <c r="BP81" s="22">
        <v>0</v>
      </c>
      <c r="BQ81" s="22">
        <v>0</v>
      </c>
      <c r="BR81" s="22">
        <v>0</v>
      </c>
      <c r="BS81" s="22">
        <v>0</v>
      </c>
      <c r="BT81" s="22">
        <f t="shared" si="276"/>
        <v>0</v>
      </c>
      <c r="BU81" s="22">
        <f t="shared" si="277"/>
        <v>0</v>
      </c>
      <c r="BV81" s="22">
        <f t="shared" si="278"/>
        <v>0</v>
      </c>
      <c r="BW81" s="22">
        <f t="shared" si="279"/>
        <v>0</v>
      </c>
      <c r="BX81" s="22">
        <f t="shared" si="280"/>
        <v>0</v>
      </c>
      <c r="BY81" s="22">
        <f t="shared" si="281"/>
        <v>0</v>
      </c>
      <c r="BZ81" s="22">
        <f t="shared" si="282"/>
        <v>0</v>
      </c>
      <c r="CA81" s="22">
        <f t="shared" si="283"/>
        <v>0.25690543200000004</v>
      </c>
      <c r="CB81" s="22">
        <f t="shared" si="284"/>
        <v>0</v>
      </c>
      <c r="CC81" s="22">
        <f t="shared" si="285"/>
        <v>0</v>
      </c>
      <c r="CD81" s="22">
        <f t="shared" si="286"/>
        <v>0</v>
      </c>
      <c r="CE81" s="22">
        <f t="shared" si="287"/>
        <v>1</v>
      </c>
      <c r="CF81" s="82"/>
      <c r="CG81" s="65"/>
    </row>
    <row r="82" spans="1:85" s="2" customFormat="1" ht="25.5" customHeight="1" x14ac:dyDescent="0.25">
      <c r="A82" s="41" t="s">
        <v>125</v>
      </c>
      <c r="B82" s="68" t="s">
        <v>221</v>
      </c>
      <c r="C82" s="48" t="s">
        <v>193</v>
      </c>
      <c r="D82" s="40">
        <f t="shared" si="230"/>
        <v>0</v>
      </c>
      <c r="E82" s="40">
        <f t="shared" si="275"/>
        <v>0.16250068800000003</v>
      </c>
      <c r="F82" s="22">
        <v>0</v>
      </c>
      <c r="G82" s="40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40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40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40">
        <v>0.16250068800000003</v>
      </c>
      <c r="Z82" s="22">
        <v>0</v>
      </c>
      <c r="AA82" s="22">
        <v>0</v>
      </c>
      <c r="AB82" s="22">
        <v>0</v>
      </c>
      <c r="AC82" s="22">
        <v>1</v>
      </c>
      <c r="AD82" s="22">
        <v>0</v>
      </c>
      <c r="AE82" s="40">
        <v>0</v>
      </c>
      <c r="AF82" s="22">
        <v>0</v>
      </c>
      <c r="AG82" s="22">
        <v>0</v>
      </c>
      <c r="AH82" s="22">
        <v>0</v>
      </c>
      <c r="AI82" s="22">
        <v>0</v>
      </c>
      <c r="AJ82" s="22">
        <v>0</v>
      </c>
      <c r="AK82" s="22">
        <v>0</v>
      </c>
      <c r="AL82" s="22">
        <v>0</v>
      </c>
      <c r="AM82" s="22">
        <v>0</v>
      </c>
      <c r="AN82" s="22">
        <v>0</v>
      </c>
      <c r="AO82" s="22">
        <v>0</v>
      </c>
      <c r="AP82" s="22">
        <v>0</v>
      </c>
      <c r="AQ82" s="40">
        <v>0</v>
      </c>
      <c r="AR82" s="22">
        <v>0</v>
      </c>
      <c r="AS82" s="22">
        <v>0</v>
      </c>
      <c r="AT82" s="22">
        <v>0</v>
      </c>
      <c r="AU82" s="22">
        <v>0</v>
      </c>
      <c r="AV82" s="22">
        <v>0</v>
      </c>
      <c r="AW82" s="22">
        <v>0</v>
      </c>
      <c r="AX82" s="22">
        <v>0</v>
      </c>
      <c r="AY82" s="22">
        <v>0</v>
      </c>
      <c r="AZ82" s="22">
        <v>0</v>
      </c>
      <c r="BA82" s="22">
        <v>0</v>
      </c>
      <c r="BB82" s="22">
        <v>0</v>
      </c>
      <c r="BC82" s="40">
        <v>0</v>
      </c>
      <c r="BD82" s="22">
        <v>0</v>
      </c>
      <c r="BE82" s="22">
        <v>0</v>
      </c>
      <c r="BF82" s="22">
        <v>0</v>
      </c>
      <c r="BG82" s="22">
        <v>0</v>
      </c>
      <c r="BH82" s="22">
        <v>0</v>
      </c>
      <c r="BI82" s="22">
        <v>0</v>
      </c>
      <c r="BJ82" s="22">
        <v>0</v>
      </c>
      <c r="BK82" s="22">
        <v>0</v>
      </c>
      <c r="BL82" s="22">
        <v>0</v>
      </c>
      <c r="BM82" s="22">
        <v>0</v>
      </c>
      <c r="BN82" s="22">
        <v>0</v>
      </c>
      <c r="BO82" s="40">
        <v>0</v>
      </c>
      <c r="BP82" s="22">
        <v>0</v>
      </c>
      <c r="BQ82" s="22">
        <v>0</v>
      </c>
      <c r="BR82" s="22">
        <v>0</v>
      </c>
      <c r="BS82" s="22">
        <v>0</v>
      </c>
      <c r="BT82" s="22">
        <f t="shared" si="276"/>
        <v>0</v>
      </c>
      <c r="BU82" s="22">
        <f t="shared" si="277"/>
        <v>0</v>
      </c>
      <c r="BV82" s="22">
        <f t="shared" si="278"/>
        <v>0</v>
      </c>
      <c r="BW82" s="22">
        <f t="shared" si="279"/>
        <v>0</v>
      </c>
      <c r="BX82" s="22">
        <f t="shared" si="280"/>
        <v>0</v>
      </c>
      <c r="BY82" s="22">
        <f t="shared" si="281"/>
        <v>0</v>
      </c>
      <c r="BZ82" s="22">
        <f t="shared" si="282"/>
        <v>0</v>
      </c>
      <c r="CA82" s="22">
        <f t="shared" si="283"/>
        <v>0.16250068800000003</v>
      </c>
      <c r="CB82" s="22">
        <f t="shared" si="284"/>
        <v>0</v>
      </c>
      <c r="CC82" s="22">
        <f t="shared" si="285"/>
        <v>0</v>
      </c>
      <c r="CD82" s="22">
        <f t="shared" si="286"/>
        <v>0</v>
      </c>
      <c r="CE82" s="22">
        <f t="shared" si="287"/>
        <v>1</v>
      </c>
      <c r="CF82" s="82"/>
      <c r="CG82" s="65"/>
    </row>
    <row r="83" spans="1:85" s="2" customFormat="1" ht="23.25" customHeight="1" x14ac:dyDescent="0.25">
      <c r="A83" s="41" t="s">
        <v>125</v>
      </c>
      <c r="B83" s="68" t="s">
        <v>222</v>
      </c>
      <c r="C83" s="48" t="s">
        <v>194</v>
      </c>
      <c r="D83" s="40">
        <f t="shared" si="230"/>
        <v>0</v>
      </c>
      <c r="E83" s="40">
        <f t="shared" si="275"/>
        <v>0.39792060000000001</v>
      </c>
      <c r="F83" s="22">
        <v>0</v>
      </c>
      <c r="G83" s="40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40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40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40">
        <v>0.39792060000000001</v>
      </c>
      <c r="Z83" s="22">
        <v>0</v>
      </c>
      <c r="AA83" s="22">
        <v>0</v>
      </c>
      <c r="AB83" s="22">
        <v>0</v>
      </c>
      <c r="AC83" s="22">
        <v>1</v>
      </c>
      <c r="AD83" s="22">
        <v>0</v>
      </c>
      <c r="AE83" s="40">
        <v>0</v>
      </c>
      <c r="AF83" s="22">
        <v>0</v>
      </c>
      <c r="AG83" s="22">
        <v>0</v>
      </c>
      <c r="AH83" s="22">
        <v>0</v>
      </c>
      <c r="AI83" s="22">
        <v>0</v>
      </c>
      <c r="AJ83" s="22">
        <v>0</v>
      </c>
      <c r="AK83" s="22">
        <v>0</v>
      </c>
      <c r="AL83" s="22">
        <v>0</v>
      </c>
      <c r="AM83" s="22">
        <v>0</v>
      </c>
      <c r="AN83" s="22">
        <v>0</v>
      </c>
      <c r="AO83" s="22">
        <v>0</v>
      </c>
      <c r="AP83" s="22">
        <v>0</v>
      </c>
      <c r="AQ83" s="40">
        <v>0</v>
      </c>
      <c r="AR83" s="22">
        <v>0</v>
      </c>
      <c r="AS83" s="22">
        <v>0</v>
      </c>
      <c r="AT83" s="22">
        <v>0</v>
      </c>
      <c r="AU83" s="22">
        <v>0</v>
      </c>
      <c r="AV83" s="22">
        <v>0</v>
      </c>
      <c r="AW83" s="22">
        <v>0</v>
      </c>
      <c r="AX83" s="22">
        <v>0</v>
      </c>
      <c r="AY83" s="22">
        <v>0</v>
      </c>
      <c r="AZ83" s="22">
        <v>0</v>
      </c>
      <c r="BA83" s="22">
        <v>0</v>
      </c>
      <c r="BB83" s="22">
        <v>0</v>
      </c>
      <c r="BC83" s="40">
        <v>0</v>
      </c>
      <c r="BD83" s="22">
        <v>0</v>
      </c>
      <c r="BE83" s="22">
        <v>0</v>
      </c>
      <c r="BF83" s="22">
        <v>0</v>
      </c>
      <c r="BG83" s="22">
        <v>0</v>
      </c>
      <c r="BH83" s="22">
        <v>0</v>
      </c>
      <c r="BI83" s="22">
        <v>0</v>
      </c>
      <c r="BJ83" s="22">
        <v>0</v>
      </c>
      <c r="BK83" s="22">
        <v>0</v>
      </c>
      <c r="BL83" s="22">
        <v>0</v>
      </c>
      <c r="BM83" s="22">
        <v>0</v>
      </c>
      <c r="BN83" s="22">
        <v>0</v>
      </c>
      <c r="BO83" s="40">
        <v>0</v>
      </c>
      <c r="BP83" s="22">
        <v>0</v>
      </c>
      <c r="BQ83" s="22">
        <v>0</v>
      </c>
      <c r="BR83" s="22">
        <v>0</v>
      </c>
      <c r="BS83" s="22">
        <v>0</v>
      </c>
      <c r="BT83" s="22">
        <f t="shared" ref="BT83:BT85" si="288">R83+AD83+AP83+BB83+BN83</f>
        <v>0</v>
      </c>
      <c r="BU83" s="22">
        <f t="shared" ref="BU83:BU85" si="289">S83+AE83+AQ83+BC83+BO83</f>
        <v>0</v>
      </c>
      <c r="BV83" s="22">
        <f t="shared" ref="BV83:BV85" si="290">T83+AF83+AR83+BD83+BP83</f>
        <v>0</v>
      </c>
      <c r="BW83" s="22">
        <f t="shared" ref="BW83:BW85" si="291">U83+AG83+AS83+BE83+BQ83</f>
        <v>0</v>
      </c>
      <c r="BX83" s="22">
        <f t="shared" ref="BX83:BX85" si="292">V83+AH83+AT83+BF83+BR83</f>
        <v>0</v>
      </c>
      <c r="BY83" s="22">
        <f t="shared" ref="BY83:BY85" si="293">W83+AI83+AU83+BG83+BS83</f>
        <v>0</v>
      </c>
      <c r="BZ83" s="22">
        <f t="shared" ref="BZ83:BZ85" si="294">X83+AJ83+AV83+BH83+BN83</f>
        <v>0</v>
      </c>
      <c r="CA83" s="22">
        <f t="shared" ref="CA83:CA85" si="295">Y83+AK83+AW83+BI83+BO83</f>
        <v>0.39792060000000001</v>
      </c>
      <c r="CB83" s="22">
        <f t="shared" ref="CB83:CB85" si="296">Z83+AL83+AX83+BJ83+BP83</f>
        <v>0</v>
      </c>
      <c r="CC83" s="22">
        <f t="shared" ref="CC83:CC85" si="297">AA83+AM83+AY83+BK83+BQ83</f>
        <v>0</v>
      </c>
      <c r="CD83" s="22">
        <f t="shared" ref="CD83:CD85" si="298">AB83+AN83+AZ83+BL83+BR83</f>
        <v>0</v>
      </c>
      <c r="CE83" s="22">
        <f t="shared" ref="CE83:CE85" si="299">AC83+AO83+BA83+BM83+BS83</f>
        <v>1</v>
      </c>
      <c r="CF83" s="82"/>
      <c r="CG83" s="65"/>
    </row>
    <row r="84" spans="1:85" s="2" customFormat="1" ht="23.25" customHeight="1" x14ac:dyDescent="0.25">
      <c r="A84" s="41" t="s">
        <v>125</v>
      </c>
      <c r="B84" s="68" t="s">
        <v>223</v>
      </c>
      <c r="C84" s="48" t="s">
        <v>195</v>
      </c>
      <c r="D84" s="40">
        <f t="shared" si="230"/>
        <v>0</v>
      </c>
      <c r="E84" s="40">
        <f t="shared" si="275"/>
        <v>0.20174464800000003</v>
      </c>
      <c r="F84" s="22">
        <v>0</v>
      </c>
      <c r="G84" s="40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40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40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40">
        <v>0.20174464800000003</v>
      </c>
      <c r="Z84" s="22">
        <v>0</v>
      </c>
      <c r="AA84" s="22">
        <v>0</v>
      </c>
      <c r="AB84" s="22">
        <v>0</v>
      </c>
      <c r="AC84" s="22">
        <v>1</v>
      </c>
      <c r="AD84" s="22">
        <v>0</v>
      </c>
      <c r="AE84" s="40">
        <v>0</v>
      </c>
      <c r="AF84" s="22">
        <v>0</v>
      </c>
      <c r="AG84" s="22">
        <v>0</v>
      </c>
      <c r="AH84" s="22">
        <v>0</v>
      </c>
      <c r="AI84" s="22">
        <v>0</v>
      </c>
      <c r="AJ84" s="22">
        <v>0</v>
      </c>
      <c r="AK84" s="22">
        <v>0</v>
      </c>
      <c r="AL84" s="22">
        <v>0</v>
      </c>
      <c r="AM84" s="22">
        <v>0</v>
      </c>
      <c r="AN84" s="22">
        <v>0</v>
      </c>
      <c r="AO84" s="22">
        <v>0</v>
      </c>
      <c r="AP84" s="22">
        <v>0</v>
      </c>
      <c r="AQ84" s="40">
        <v>0</v>
      </c>
      <c r="AR84" s="22">
        <v>0</v>
      </c>
      <c r="AS84" s="22">
        <v>0</v>
      </c>
      <c r="AT84" s="22">
        <v>0</v>
      </c>
      <c r="AU84" s="22">
        <v>0</v>
      </c>
      <c r="AV84" s="22">
        <v>0</v>
      </c>
      <c r="AW84" s="22">
        <v>0</v>
      </c>
      <c r="AX84" s="22">
        <v>0</v>
      </c>
      <c r="AY84" s="22">
        <v>0</v>
      </c>
      <c r="AZ84" s="22">
        <v>0</v>
      </c>
      <c r="BA84" s="22">
        <v>0</v>
      </c>
      <c r="BB84" s="22">
        <v>0</v>
      </c>
      <c r="BC84" s="40">
        <v>0</v>
      </c>
      <c r="BD84" s="22">
        <v>0</v>
      </c>
      <c r="BE84" s="22">
        <v>0</v>
      </c>
      <c r="BF84" s="22">
        <v>0</v>
      </c>
      <c r="BG84" s="22">
        <v>0</v>
      </c>
      <c r="BH84" s="22">
        <v>0</v>
      </c>
      <c r="BI84" s="22">
        <v>0</v>
      </c>
      <c r="BJ84" s="22">
        <v>0</v>
      </c>
      <c r="BK84" s="22">
        <v>0</v>
      </c>
      <c r="BL84" s="22">
        <v>0</v>
      </c>
      <c r="BM84" s="22">
        <v>0</v>
      </c>
      <c r="BN84" s="22">
        <v>0</v>
      </c>
      <c r="BO84" s="40">
        <v>0</v>
      </c>
      <c r="BP84" s="22">
        <v>0</v>
      </c>
      <c r="BQ84" s="22">
        <v>0</v>
      </c>
      <c r="BR84" s="22">
        <v>0</v>
      </c>
      <c r="BS84" s="22">
        <v>0</v>
      </c>
      <c r="BT84" s="22">
        <f t="shared" si="288"/>
        <v>0</v>
      </c>
      <c r="BU84" s="22">
        <f t="shared" si="289"/>
        <v>0</v>
      </c>
      <c r="BV84" s="22">
        <f t="shared" si="290"/>
        <v>0</v>
      </c>
      <c r="BW84" s="22">
        <f t="shared" si="291"/>
        <v>0</v>
      </c>
      <c r="BX84" s="22">
        <f t="shared" si="292"/>
        <v>0</v>
      </c>
      <c r="BY84" s="22">
        <f t="shared" si="293"/>
        <v>0</v>
      </c>
      <c r="BZ84" s="22">
        <f t="shared" si="294"/>
        <v>0</v>
      </c>
      <c r="CA84" s="22">
        <f t="shared" si="295"/>
        <v>0.20174464800000003</v>
      </c>
      <c r="CB84" s="22">
        <f t="shared" si="296"/>
        <v>0</v>
      </c>
      <c r="CC84" s="22">
        <f t="shared" si="297"/>
        <v>0</v>
      </c>
      <c r="CD84" s="22">
        <f t="shared" si="298"/>
        <v>0</v>
      </c>
      <c r="CE84" s="22">
        <f t="shared" si="299"/>
        <v>1</v>
      </c>
      <c r="CF84" s="82"/>
      <c r="CG84" s="65"/>
    </row>
    <row r="85" spans="1:85" s="2" customFormat="1" ht="23.25" customHeight="1" x14ac:dyDescent="0.25">
      <c r="A85" s="41" t="s">
        <v>125</v>
      </c>
      <c r="B85" s="68" t="s">
        <v>224</v>
      </c>
      <c r="C85" s="48" t="s">
        <v>196</v>
      </c>
      <c r="D85" s="40">
        <f t="shared" si="230"/>
        <v>0</v>
      </c>
      <c r="E85" s="40">
        <f t="shared" si="275"/>
        <v>0.46237716000000001</v>
      </c>
      <c r="F85" s="22">
        <v>0</v>
      </c>
      <c r="G85" s="40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40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40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40">
        <v>0.46237716000000001</v>
      </c>
      <c r="Z85" s="22">
        <v>0</v>
      </c>
      <c r="AA85" s="22">
        <v>0</v>
      </c>
      <c r="AB85" s="22">
        <v>0</v>
      </c>
      <c r="AC85" s="22">
        <v>1</v>
      </c>
      <c r="AD85" s="22">
        <v>0</v>
      </c>
      <c r="AE85" s="40">
        <v>0</v>
      </c>
      <c r="AF85" s="22">
        <v>0</v>
      </c>
      <c r="AG85" s="22">
        <v>0</v>
      </c>
      <c r="AH85" s="22">
        <v>0</v>
      </c>
      <c r="AI85" s="22">
        <v>0</v>
      </c>
      <c r="AJ85" s="22">
        <v>0</v>
      </c>
      <c r="AK85" s="22">
        <v>0</v>
      </c>
      <c r="AL85" s="22">
        <v>0</v>
      </c>
      <c r="AM85" s="22">
        <v>0</v>
      </c>
      <c r="AN85" s="22">
        <v>0</v>
      </c>
      <c r="AO85" s="22">
        <v>0</v>
      </c>
      <c r="AP85" s="22">
        <v>0</v>
      </c>
      <c r="AQ85" s="40">
        <v>0</v>
      </c>
      <c r="AR85" s="22">
        <v>0</v>
      </c>
      <c r="AS85" s="22">
        <v>0</v>
      </c>
      <c r="AT85" s="22">
        <v>0</v>
      </c>
      <c r="AU85" s="22">
        <v>0</v>
      </c>
      <c r="AV85" s="22">
        <v>0</v>
      </c>
      <c r="AW85" s="22">
        <v>0</v>
      </c>
      <c r="AX85" s="22">
        <v>0</v>
      </c>
      <c r="AY85" s="22">
        <v>0</v>
      </c>
      <c r="AZ85" s="22">
        <v>0</v>
      </c>
      <c r="BA85" s="22">
        <v>0</v>
      </c>
      <c r="BB85" s="22">
        <v>0</v>
      </c>
      <c r="BC85" s="40">
        <v>0</v>
      </c>
      <c r="BD85" s="22">
        <v>0</v>
      </c>
      <c r="BE85" s="22">
        <v>0</v>
      </c>
      <c r="BF85" s="22">
        <v>0</v>
      </c>
      <c r="BG85" s="22">
        <v>0</v>
      </c>
      <c r="BH85" s="22">
        <v>0</v>
      </c>
      <c r="BI85" s="22">
        <v>0</v>
      </c>
      <c r="BJ85" s="22">
        <v>0</v>
      </c>
      <c r="BK85" s="22">
        <v>0</v>
      </c>
      <c r="BL85" s="22">
        <v>0</v>
      </c>
      <c r="BM85" s="22">
        <v>0</v>
      </c>
      <c r="BN85" s="22">
        <v>0</v>
      </c>
      <c r="BO85" s="40">
        <v>0</v>
      </c>
      <c r="BP85" s="22">
        <v>0</v>
      </c>
      <c r="BQ85" s="22">
        <v>0</v>
      </c>
      <c r="BR85" s="22">
        <v>0</v>
      </c>
      <c r="BS85" s="22">
        <v>0</v>
      </c>
      <c r="BT85" s="22">
        <f t="shared" si="288"/>
        <v>0</v>
      </c>
      <c r="BU85" s="22">
        <f t="shared" si="289"/>
        <v>0</v>
      </c>
      <c r="BV85" s="22">
        <f t="shared" si="290"/>
        <v>0</v>
      </c>
      <c r="BW85" s="22">
        <f t="shared" si="291"/>
        <v>0</v>
      </c>
      <c r="BX85" s="22">
        <f t="shared" si="292"/>
        <v>0</v>
      </c>
      <c r="BY85" s="22">
        <f t="shared" si="293"/>
        <v>0</v>
      </c>
      <c r="BZ85" s="22">
        <f t="shared" si="294"/>
        <v>0</v>
      </c>
      <c r="CA85" s="22">
        <f t="shared" si="295"/>
        <v>0.46237716000000001</v>
      </c>
      <c r="CB85" s="22">
        <f t="shared" si="296"/>
        <v>0</v>
      </c>
      <c r="CC85" s="22">
        <f t="shared" si="297"/>
        <v>0</v>
      </c>
      <c r="CD85" s="22">
        <f t="shared" si="298"/>
        <v>0</v>
      </c>
      <c r="CE85" s="22">
        <f t="shared" si="299"/>
        <v>1</v>
      </c>
      <c r="CF85" s="82"/>
      <c r="CG85" s="65"/>
    </row>
    <row r="86" spans="1:85" s="2" customFormat="1" ht="23.25" customHeight="1" x14ac:dyDescent="0.25">
      <c r="A86" s="41" t="s">
        <v>125</v>
      </c>
      <c r="B86" s="68" t="s">
        <v>239</v>
      </c>
      <c r="C86" s="48" t="s">
        <v>240</v>
      </c>
      <c r="D86" s="40">
        <f t="shared" si="230"/>
        <v>0</v>
      </c>
      <c r="E86" s="40">
        <f>M86+Y86+AK86+AW86+BI86+BO86</f>
        <v>0.38721380000000005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40">
        <v>0.38721380000000005</v>
      </c>
      <c r="N86" s="22">
        <v>0</v>
      </c>
      <c r="O86" s="22">
        <v>0</v>
      </c>
      <c r="P86" s="22">
        <v>0</v>
      </c>
      <c r="Q86" s="22">
        <v>1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  <c r="AH86" s="22">
        <v>0</v>
      </c>
      <c r="AI86" s="22">
        <v>0</v>
      </c>
      <c r="AJ86" s="22">
        <v>0</v>
      </c>
      <c r="AK86" s="22">
        <v>0</v>
      </c>
      <c r="AL86" s="22">
        <v>0</v>
      </c>
      <c r="AM86" s="22">
        <v>0</v>
      </c>
      <c r="AN86" s="22">
        <v>0</v>
      </c>
      <c r="AO86" s="22">
        <v>0</v>
      </c>
      <c r="AP86" s="22">
        <v>0</v>
      </c>
      <c r="AQ86" s="22">
        <v>0</v>
      </c>
      <c r="AR86" s="22">
        <v>0</v>
      </c>
      <c r="AS86" s="22">
        <v>0</v>
      </c>
      <c r="AT86" s="22">
        <v>0</v>
      </c>
      <c r="AU86" s="22">
        <v>0</v>
      </c>
      <c r="AV86" s="22">
        <v>0</v>
      </c>
      <c r="AW86" s="22">
        <v>0</v>
      </c>
      <c r="AX86" s="22">
        <v>0</v>
      </c>
      <c r="AY86" s="22">
        <v>0</v>
      </c>
      <c r="AZ86" s="22">
        <v>0</v>
      </c>
      <c r="BA86" s="22">
        <v>0</v>
      </c>
      <c r="BB86" s="22">
        <v>0</v>
      </c>
      <c r="BC86" s="22">
        <v>0</v>
      </c>
      <c r="BD86" s="22">
        <v>0</v>
      </c>
      <c r="BE86" s="22">
        <v>0</v>
      </c>
      <c r="BF86" s="22">
        <v>0</v>
      </c>
      <c r="BG86" s="22">
        <v>0</v>
      </c>
      <c r="BH86" s="22">
        <v>0</v>
      </c>
      <c r="BI86" s="22">
        <v>0</v>
      </c>
      <c r="BJ86" s="22">
        <v>0</v>
      </c>
      <c r="BK86" s="22">
        <v>0</v>
      </c>
      <c r="BL86" s="22">
        <v>0</v>
      </c>
      <c r="BM86" s="22">
        <v>0</v>
      </c>
      <c r="BN86" s="22">
        <v>0</v>
      </c>
      <c r="BO86" s="22">
        <v>0</v>
      </c>
      <c r="BP86" s="22">
        <v>0</v>
      </c>
      <c r="BQ86" s="22">
        <v>0</v>
      </c>
      <c r="BR86" s="22">
        <v>0</v>
      </c>
      <c r="BS86" s="22">
        <v>0</v>
      </c>
      <c r="BT86" s="22">
        <f t="shared" ref="BT86" si="300">R86+AD86+AP86+BB86+BN86</f>
        <v>0</v>
      </c>
      <c r="BU86" s="22">
        <f t="shared" ref="BU86" si="301">S86+AE86+AQ86+BC86+BO86</f>
        <v>0</v>
      </c>
      <c r="BV86" s="22">
        <f t="shared" ref="BV86" si="302">T86+AF86+AR86+BD86+BP86</f>
        <v>0</v>
      </c>
      <c r="BW86" s="22">
        <f t="shared" ref="BW86" si="303">U86+AG86+AS86+BE86+BQ86</f>
        <v>0</v>
      </c>
      <c r="BX86" s="22">
        <f t="shared" ref="BX86" si="304">V86+AH86+AT86+BF86+BR86</f>
        <v>0</v>
      </c>
      <c r="BY86" s="22">
        <f t="shared" ref="BY86" si="305">W86+AI86+AU86+BG86+BS86</f>
        <v>0</v>
      </c>
      <c r="BZ86" s="22">
        <f t="shared" ref="BZ86" si="306">X86+AJ86+AV86+BH86+BN86</f>
        <v>0</v>
      </c>
      <c r="CA86" s="22">
        <f t="shared" ref="CA86" si="307">Y86+AK86+AW86+BI86+BO86</f>
        <v>0</v>
      </c>
      <c r="CB86" s="22">
        <f t="shared" ref="CB86" si="308">Z86+AL86+AX86+BJ86+BP86</f>
        <v>0</v>
      </c>
      <c r="CC86" s="22">
        <f t="shared" ref="CC86" si="309">AA86+AM86+AY86+BK86+BQ86</f>
        <v>0</v>
      </c>
      <c r="CD86" s="22">
        <f t="shared" ref="CD86" si="310">AB86+AN86+AZ86+BL86+BR86</f>
        <v>0</v>
      </c>
      <c r="CE86" s="22">
        <f t="shared" ref="CE86" si="311">AC86+AO86+BA86+BM86+BS86</f>
        <v>0</v>
      </c>
      <c r="CF86" s="82"/>
      <c r="CG86" s="65"/>
    </row>
    <row r="87" spans="1:85" s="67" customFormat="1" ht="23.25" customHeight="1" x14ac:dyDescent="0.25">
      <c r="A87" s="20" t="s">
        <v>125</v>
      </c>
      <c r="B87" s="70" t="s">
        <v>241</v>
      </c>
      <c r="C87" s="61" t="s">
        <v>137</v>
      </c>
      <c r="D87" s="43">
        <f t="shared" ref="D87:AI87" si="312">SUM(D88:D88)</f>
        <v>0</v>
      </c>
      <c r="E87" s="43">
        <f t="shared" si="312"/>
        <v>0.25134434999999999</v>
      </c>
      <c r="F87" s="43">
        <f t="shared" si="312"/>
        <v>0</v>
      </c>
      <c r="G87" s="43">
        <f t="shared" si="312"/>
        <v>0</v>
      </c>
      <c r="H87" s="43">
        <f t="shared" si="312"/>
        <v>0</v>
      </c>
      <c r="I87" s="43">
        <f t="shared" si="312"/>
        <v>0</v>
      </c>
      <c r="J87" s="43">
        <f t="shared" si="312"/>
        <v>0</v>
      </c>
      <c r="K87" s="43">
        <f t="shared" si="312"/>
        <v>0</v>
      </c>
      <c r="L87" s="43">
        <f t="shared" si="312"/>
        <v>0</v>
      </c>
      <c r="M87" s="43">
        <f t="shared" si="312"/>
        <v>0.25134434999999999</v>
      </c>
      <c r="N87" s="43">
        <f t="shared" si="312"/>
        <v>0</v>
      </c>
      <c r="O87" s="43">
        <f t="shared" si="312"/>
        <v>0</v>
      </c>
      <c r="P87" s="43">
        <f t="shared" si="312"/>
        <v>0</v>
      </c>
      <c r="Q87" s="43">
        <f t="shared" si="312"/>
        <v>1</v>
      </c>
      <c r="R87" s="43">
        <f t="shared" si="312"/>
        <v>0</v>
      </c>
      <c r="S87" s="43">
        <f t="shared" si="312"/>
        <v>0</v>
      </c>
      <c r="T87" s="43">
        <f t="shared" si="312"/>
        <v>0</v>
      </c>
      <c r="U87" s="43">
        <f t="shared" si="312"/>
        <v>0</v>
      </c>
      <c r="V87" s="43">
        <f t="shared" si="312"/>
        <v>0</v>
      </c>
      <c r="W87" s="43">
        <f t="shared" si="312"/>
        <v>0</v>
      </c>
      <c r="X87" s="43">
        <f t="shared" si="312"/>
        <v>0</v>
      </c>
      <c r="Y87" s="43">
        <f t="shared" si="312"/>
        <v>0</v>
      </c>
      <c r="Z87" s="43">
        <f t="shared" si="312"/>
        <v>0</v>
      </c>
      <c r="AA87" s="43">
        <f t="shared" si="312"/>
        <v>0</v>
      </c>
      <c r="AB87" s="43">
        <f t="shared" si="312"/>
        <v>0</v>
      </c>
      <c r="AC87" s="43">
        <f t="shared" si="312"/>
        <v>0</v>
      </c>
      <c r="AD87" s="43">
        <f t="shared" si="312"/>
        <v>0</v>
      </c>
      <c r="AE87" s="43">
        <f t="shared" si="312"/>
        <v>0</v>
      </c>
      <c r="AF87" s="43">
        <f t="shared" si="312"/>
        <v>0</v>
      </c>
      <c r="AG87" s="43">
        <f t="shared" si="312"/>
        <v>0</v>
      </c>
      <c r="AH87" s="43">
        <f t="shared" si="312"/>
        <v>0</v>
      </c>
      <c r="AI87" s="43">
        <f t="shared" si="312"/>
        <v>0</v>
      </c>
      <c r="AJ87" s="43">
        <f t="shared" ref="AJ87:BO87" si="313">SUM(AJ88:AJ88)</f>
        <v>0</v>
      </c>
      <c r="AK87" s="43">
        <f t="shared" si="313"/>
        <v>0</v>
      </c>
      <c r="AL87" s="43">
        <f t="shared" si="313"/>
        <v>0</v>
      </c>
      <c r="AM87" s="43">
        <f t="shared" si="313"/>
        <v>0</v>
      </c>
      <c r="AN87" s="43">
        <f t="shared" si="313"/>
        <v>0</v>
      </c>
      <c r="AO87" s="43">
        <f t="shared" si="313"/>
        <v>0</v>
      </c>
      <c r="AP87" s="43">
        <f t="shared" si="313"/>
        <v>0</v>
      </c>
      <c r="AQ87" s="43">
        <f t="shared" si="313"/>
        <v>0</v>
      </c>
      <c r="AR87" s="43">
        <f t="shared" si="313"/>
        <v>0</v>
      </c>
      <c r="AS87" s="43">
        <f t="shared" si="313"/>
        <v>0</v>
      </c>
      <c r="AT87" s="43">
        <f t="shared" si="313"/>
        <v>0</v>
      </c>
      <c r="AU87" s="43">
        <f t="shared" si="313"/>
        <v>0</v>
      </c>
      <c r="AV87" s="43">
        <f t="shared" si="313"/>
        <v>0</v>
      </c>
      <c r="AW87" s="43">
        <f t="shared" si="313"/>
        <v>0</v>
      </c>
      <c r="AX87" s="43">
        <f t="shared" si="313"/>
        <v>0</v>
      </c>
      <c r="AY87" s="43">
        <f t="shared" si="313"/>
        <v>0</v>
      </c>
      <c r="AZ87" s="43">
        <f t="shared" si="313"/>
        <v>0</v>
      </c>
      <c r="BA87" s="43">
        <f t="shared" si="313"/>
        <v>0</v>
      </c>
      <c r="BB87" s="43">
        <f t="shared" si="313"/>
        <v>0</v>
      </c>
      <c r="BC87" s="43">
        <f t="shared" si="313"/>
        <v>0</v>
      </c>
      <c r="BD87" s="43">
        <f t="shared" si="313"/>
        <v>0</v>
      </c>
      <c r="BE87" s="43">
        <f t="shared" si="313"/>
        <v>0</v>
      </c>
      <c r="BF87" s="43">
        <f t="shared" si="313"/>
        <v>0</v>
      </c>
      <c r="BG87" s="43">
        <f t="shared" si="313"/>
        <v>0</v>
      </c>
      <c r="BH87" s="43">
        <f t="shared" si="313"/>
        <v>0</v>
      </c>
      <c r="BI87" s="43">
        <f t="shared" si="313"/>
        <v>0</v>
      </c>
      <c r="BJ87" s="43">
        <f t="shared" si="313"/>
        <v>0</v>
      </c>
      <c r="BK87" s="43">
        <f t="shared" si="313"/>
        <v>0</v>
      </c>
      <c r="BL87" s="43">
        <f t="shared" si="313"/>
        <v>0</v>
      </c>
      <c r="BM87" s="43">
        <f t="shared" si="313"/>
        <v>0</v>
      </c>
      <c r="BN87" s="43">
        <f t="shared" si="313"/>
        <v>0</v>
      </c>
      <c r="BO87" s="43">
        <f t="shared" si="313"/>
        <v>0</v>
      </c>
      <c r="BP87" s="43">
        <f t="shared" ref="BP87:CE87" si="314">SUM(BP88:BP88)</f>
        <v>0</v>
      </c>
      <c r="BQ87" s="43">
        <f t="shared" si="314"/>
        <v>0</v>
      </c>
      <c r="BR87" s="43">
        <f t="shared" si="314"/>
        <v>0</v>
      </c>
      <c r="BS87" s="43">
        <f t="shared" si="314"/>
        <v>0</v>
      </c>
      <c r="BT87" s="43">
        <f t="shared" si="314"/>
        <v>0</v>
      </c>
      <c r="BU87" s="43">
        <f t="shared" si="314"/>
        <v>0</v>
      </c>
      <c r="BV87" s="43">
        <f t="shared" si="314"/>
        <v>0</v>
      </c>
      <c r="BW87" s="43">
        <f t="shared" si="314"/>
        <v>0</v>
      </c>
      <c r="BX87" s="43">
        <f t="shared" si="314"/>
        <v>0</v>
      </c>
      <c r="BY87" s="43">
        <f t="shared" si="314"/>
        <v>0</v>
      </c>
      <c r="BZ87" s="43">
        <f t="shared" si="314"/>
        <v>0</v>
      </c>
      <c r="CA87" s="43">
        <f t="shared" si="314"/>
        <v>0</v>
      </c>
      <c r="CB87" s="43">
        <f t="shared" si="314"/>
        <v>0</v>
      </c>
      <c r="CC87" s="43">
        <f t="shared" si="314"/>
        <v>0</v>
      </c>
      <c r="CD87" s="43">
        <f t="shared" si="314"/>
        <v>0</v>
      </c>
      <c r="CE87" s="43">
        <f t="shared" si="314"/>
        <v>0</v>
      </c>
      <c r="CF87" s="81" t="s">
        <v>247</v>
      </c>
      <c r="CG87" s="66"/>
    </row>
    <row r="88" spans="1:85" s="2" customFormat="1" ht="43.5" customHeight="1" x14ac:dyDescent="0.25">
      <c r="A88" s="41" t="s">
        <v>125</v>
      </c>
      <c r="B88" s="68" t="s">
        <v>242</v>
      </c>
      <c r="C88" s="48" t="s">
        <v>243</v>
      </c>
      <c r="D88" s="40">
        <f t="shared" si="230"/>
        <v>0</v>
      </c>
      <c r="E88" s="40">
        <f t="shared" ref="E88" si="315">M88+Y88+AK88+AW88+BI88+BO88</f>
        <v>0.25134434999999999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40">
        <v>0.25134434999999999</v>
      </c>
      <c r="N88" s="22">
        <v>0</v>
      </c>
      <c r="O88" s="22">
        <v>0</v>
      </c>
      <c r="P88" s="22">
        <v>0</v>
      </c>
      <c r="Q88" s="22">
        <v>1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  <c r="AH88" s="22">
        <v>0</v>
      </c>
      <c r="AI88" s="22">
        <v>0</v>
      </c>
      <c r="AJ88" s="22">
        <v>0</v>
      </c>
      <c r="AK88" s="22">
        <v>0</v>
      </c>
      <c r="AL88" s="22">
        <v>0</v>
      </c>
      <c r="AM88" s="22">
        <v>0</v>
      </c>
      <c r="AN88" s="22">
        <v>0</v>
      </c>
      <c r="AO88" s="22">
        <v>0</v>
      </c>
      <c r="AP88" s="22">
        <v>0</v>
      </c>
      <c r="AQ88" s="22">
        <v>0</v>
      </c>
      <c r="AR88" s="22">
        <v>0</v>
      </c>
      <c r="AS88" s="22">
        <v>0</v>
      </c>
      <c r="AT88" s="22">
        <v>0</v>
      </c>
      <c r="AU88" s="22">
        <v>0</v>
      </c>
      <c r="AV88" s="22">
        <v>0</v>
      </c>
      <c r="AW88" s="22">
        <v>0</v>
      </c>
      <c r="AX88" s="22">
        <v>0</v>
      </c>
      <c r="AY88" s="22">
        <v>0</v>
      </c>
      <c r="AZ88" s="22">
        <v>0</v>
      </c>
      <c r="BA88" s="22">
        <v>0</v>
      </c>
      <c r="BB88" s="22">
        <v>0</v>
      </c>
      <c r="BC88" s="22">
        <v>0</v>
      </c>
      <c r="BD88" s="22">
        <v>0</v>
      </c>
      <c r="BE88" s="22">
        <v>0</v>
      </c>
      <c r="BF88" s="22">
        <v>0</v>
      </c>
      <c r="BG88" s="22">
        <v>0</v>
      </c>
      <c r="BH88" s="22">
        <v>0</v>
      </c>
      <c r="BI88" s="22">
        <v>0</v>
      </c>
      <c r="BJ88" s="22">
        <v>0</v>
      </c>
      <c r="BK88" s="22">
        <v>0</v>
      </c>
      <c r="BL88" s="22">
        <v>0</v>
      </c>
      <c r="BM88" s="22">
        <v>0</v>
      </c>
      <c r="BN88" s="22">
        <v>0</v>
      </c>
      <c r="BO88" s="22">
        <v>0</v>
      </c>
      <c r="BP88" s="22">
        <v>0</v>
      </c>
      <c r="BQ88" s="22">
        <v>0</v>
      </c>
      <c r="BR88" s="22">
        <v>0</v>
      </c>
      <c r="BS88" s="22">
        <v>0</v>
      </c>
      <c r="BT88" s="22">
        <f t="shared" ref="BT88" si="316">R88+AD88+AP88+BB88+BN88</f>
        <v>0</v>
      </c>
      <c r="BU88" s="22">
        <f t="shared" ref="BU88" si="317">S88+AE88+AQ88+BC88+BO88</f>
        <v>0</v>
      </c>
      <c r="BV88" s="22">
        <f t="shared" ref="BV88" si="318">T88+AF88+AR88+BD88+BP88</f>
        <v>0</v>
      </c>
      <c r="BW88" s="22">
        <f t="shared" ref="BW88" si="319">U88+AG88+AS88+BE88+BQ88</f>
        <v>0</v>
      </c>
      <c r="BX88" s="22">
        <f t="shared" ref="BX88" si="320">V88+AH88+AT88+BF88+BR88</f>
        <v>0</v>
      </c>
      <c r="BY88" s="22">
        <f t="shared" ref="BY88" si="321">W88+AI88+AU88+BG88+BS88</f>
        <v>0</v>
      </c>
      <c r="BZ88" s="22">
        <f t="shared" ref="BZ88" si="322">X88+AJ88+AV88+BH88+BN88</f>
        <v>0</v>
      </c>
      <c r="CA88" s="22">
        <f t="shared" ref="CA88" si="323">Y88+AK88+AW88+BI88+BO88</f>
        <v>0</v>
      </c>
      <c r="CB88" s="22">
        <f t="shared" ref="CB88" si="324">Z88+AL88+AX88+BJ88+BP88</f>
        <v>0</v>
      </c>
      <c r="CC88" s="22">
        <f t="shared" ref="CC88" si="325">AA88+AM88+AY88+BK88+BQ88</f>
        <v>0</v>
      </c>
      <c r="CD88" s="22">
        <f t="shared" ref="CD88" si="326">AB88+AN88+AZ88+BL88+BR88</f>
        <v>0</v>
      </c>
      <c r="CE88" s="22">
        <f t="shared" ref="CE88" si="327">AC88+AO88+BA88+BM88+BS88</f>
        <v>0</v>
      </c>
      <c r="CF88" s="82"/>
      <c r="CG88" s="65"/>
    </row>
    <row r="89" spans="1:85" s="64" customFormat="1" ht="23.25" customHeight="1" x14ac:dyDescent="0.25">
      <c r="A89" s="27" t="s">
        <v>125</v>
      </c>
      <c r="B89" s="70" t="s">
        <v>185</v>
      </c>
      <c r="C89" s="61" t="s">
        <v>137</v>
      </c>
      <c r="D89" s="57">
        <f>D90</f>
        <v>8.482663E-2</v>
      </c>
      <c r="E89" s="57">
        <f t="shared" ref="E89:BK89" si="328">E90</f>
        <v>8.482663E-2</v>
      </c>
      <c r="F89" s="57">
        <f t="shared" si="328"/>
        <v>0</v>
      </c>
      <c r="G89" s="57">
        <f t="shared" si="328"/>
        <v>8.482663E-2</v>
      </c>
      <c r="H89" s="57">
        <f t="shared" si="328"/>
        <v>0</v>
      </c>
      <c r="I89" s="57">
        <f t="shared" si="328"/>
        <v>0</v>
      </c>
      <c r="J89" s="57">
        <f t="shared" ref="J89" si="329">J90</f>
        <v>0</v>
      </c>
      <c r="K89" s="57">
        <f t="shared" ref="K89" si="330">K90</f>
        <v>1</v>
      </c>
      <c r="L89" s="57">
        <f t="shared" si="328"/>
        <v>0</v>
      </c>
      <c r="M89" s="57">
        <f t="shared" si="328"/>
        <v>8.482663E-2</v>
      </c>
      <c r="N89" s="57">
        <f t="shared" si="328"/>
        <v>0</v>
      </c>
      <c r="O89" s="57">
        <f t="shared" si="328"/>
        <v>0</v>
      </c>
      <c r="P89" s="57">
        <f t="shared" si="328"/>
        <v>0</v>
      </c>
      <c r="Q89" s="57">
        <f t="shared" si="328"/>
        <v>1</v>
      </c>
      <c r="R89" s="57">
        <f t="shared" si="328"/>
        <v>0</v>
      </c>
      <c r="S89" s="57">
        <f t="shared" si="328"/>
        <v>0</v>
      </c>
      <c r="T89" s="57">
        <f t="shared" si="328"/>
        <v>0</v>
      </c>
      <c r="U89" s="57">
        <f t="shared" si="328"/>
        <v>0</v>
      </c>
      <c r="V89" s="57">
        <f t="shared" si="328"/>
        <v>0</v>
      </c>
      <c r="W89" s="57">
        <f t="shared" si="328"/>
        <v>0</v>
      </c>
      <c r="X89" s="57">
        <f t="shared" si="328"/>
        <v>0</v>
      </c>
      <c r="Y89" s="57">
        <f t="shared" si="328"/>
        <v>0</v>
      </c>
      <c r="Z89" s="57">
        <f t="shared" si="328"/>
        <v>0</v>
      </c>
      <c r="AA89" s="57">
        <f t="shared" si="328"/>
        <v>0</v>
      </c>
      <c r="AB89" s="57">
        <f t="shared" si="328"/>
        <v>0</v>
      </c>
      <c r="AC89" s="57">
        <f t="shared" si="328"/>
        <v>0</v>
      </c>
      <c r="AD89" s="57">
        <f t="shared" si="328"/>
        <v>0</v>
      </c>
      <c r="AE89" s="57">
        <f t="shared" si="328"/>
        <v>0</v>
      </c>
      <c r="AF89" s="57">
        <f t="shared" si="328"/>
        <v>0</v>
      </c>
      <c r="AG89" s="57">
        <f t="shared" si="328"/>
        <v>0</v>
      </c>
      <c r="AH89" s="57">
        <f t="shared" si="328"/>
        <v>0</v>
      </c>
      <c r="AI89" s="57">
        <f t="shared" si="328"/>
        <v>0</v>
      </c>
      <c r="AJ89" s="57">
        <f t="shared" si="328"/>
        <v>0</v>
      </c>
      <c r="AK89" s="57">
        <f t="shared" si="328"/>
        <v>0</v>
      </c>
      <c r="AL89" s="57">
        <f t="shared" si="328"/>
        <v>0</v>
      </c>
      <c r="AM89" s="57">
        <f t="shared" si="328"/>
        <v>0</v>
      </c>
      <c r="AN89" s="57">
        <f t="shared" si="328"/>
        <v>0</v>
      </c>
      <c r="AO89" s="57">
        <f t="shared" si="328"/>
        <v>0</v>
      </c>
      <c r="AP89" s="57">
        <f t="shared" si="328"/>
        <v>0</v>
      </c>
      <c r="AQ89" s="57">
        <f t="shared" si="328"/>
        <v>0</v>
      </c>
      <c r="AR89" s="57">
        <f t="shared" si="328"/>
        <v>0</v>
      </c>
      <c r="AS89" s="57">
        <f t="shared" si="328"/>
        <v>0</v>
      </c>
      <c r="AT89" s="57">
        <f t="shared" si="328"/>
        <v>0</v>
      </c>
      <c r="AU89" s="57">
        <f t="shared" si="328"/>
        <v>0</v>
      </c>
      <c r="AV89" s="57">
        <f t="shared" si="328"/>
        <v>0</v>
      </c>
      <c r="AW89" s="57">
        <f t="shared" si="328"/>
        <v>0</v>
      </c>
      <c r="AX89" s="57">
        <f t="shared" si="328"/>
        <v>0</v>
      </c>
      <c r="AY89" s="57">
        <f t="shared" si="328"/>
        <v>0</v>
      </c>
      <c r="AZ89" s="57">
        <f t="shared" si="328"/>
        <v>0</v>
      </c>
      <c r="BA89" s="57">
        <f t="shared" si="328"/>
        <v>0</v>
      </c>
      <c r="BB89" s="57">
        <f t="shared" si="328"/>
        <v>0</v>
      </c>
      <c r="BC89" s="57">
        <f t="shared" si="328"/>
        <v>0</v>
      </c>
      <c r="BD89" s="57">
        <f t="shared" si="328"/>
        <v>0</v>
      </c>
      <c r="BE89" s="57">
        <f t="shared" si="328"/>
        <v>0</v>
      </c>
      <c r="BF89" s="57">
        <f t="shared" si="328"/>
        <v>0</v>
      </c>
      <c r="BG89" s="57">
        <f t="shared" si="328"/>
        <v>0</v>
      </c>
      <c r="BH89" s="57">
        <f t="shared" si="328"/>
        <v>0</v>
      </c>
      <c r="BI89" s="57">
        <f t="shared" si="328"/>
        <v>0</v>
      </c>
      <c r="BJ89" s="57">
        <f t="shared" si="328"/>
        <v>0</v>
      </c>
      <c r="BK89" s="57">
        <f t="shared" si="328"/>
        <v>0</v>
      </c>
      <c r="BL89" s="57">
        <f t="shared" ref="BL89:BS89" si="331">BL90</f>
        <v>0</v>
      </c>
      <c r="BM89" s="57">
        <f t="shared" si="331"/>
        <v>0</v>
      </c>
      <c r="BN89" s="57">
        <f t="shared" si="331"/>
        <v>0</v>
      </c>
      <c r="BO89" s="57">
        <f t="shared" si="331"/>
        <v>0</v>
      </c>
      <c r="BP89" s="57">
        <f t="shared" si="331"/>
        <v>0</v>
      </c>
      <c r="BQ89" s="57">
        <f t="shared" si="331"/>
        <v>0</v>
      </c>
      <c r="BR89" s="57">
        <f t="shared" si="331"/>
        <v>0</v>
      </c>
      <c r="BS89" s="57">
        <f t="shared" si="331"/>
        <v>0</v>
      </c>
      <c r="BT89" s="57">
        <f t="shared" ref="BT89" si="332">BT90</f>
        <v>0</v>
      </c>
      <c r="BU89" s="57">
        <f t="shared" ref="BU89" si="333">BU90</f>
        <v>0</v>
      </c>
      <c r="BV89" s="57">
        <f t="shared" ref="BV89" si="334">BV90</f>
        <v>0</v>
      </c>
      <c r="BW89" s="57">
        <f t="shared" ref="BW89" si="335">BW90</f>
        <v>0</v>
      </c>
      <c r="BX89" s="57">
        <f t="shared" ref="BX89" si="336">BX90</f>
        <v>0</v>
      </c>
      <c r="BY89" s="57">
        <f t="shared" ref="BY89" si="337">BY90</f>
        <v>0</v>
      </c>
      <c r="BZ89" s="57">
        <f t="shared" ref="BZ89" si="338">BZ90</f>
        <v>0</v>
      </c>
      <c r="CA89" s="57">
        <f t="shared" ref="CA89" si="339">CA90</f>
        <v>0</v>
      </c>
      <c r="CB89" s="57">
        <f t="shared" ref="CB89" si="340">CB90</f>
        <v>0</v>
      </c>
      <c r="CC89" s="57">
        <f t="shared" ref="CC89" si="341">CC90</f>
        <v>0</v>
      </c>
      <c r="CD89" s="57">
        <f t="shared" ref="CD89" si="342">CD90</f>
        <v>0</v>
      </c>
      <c r="CE89" s="57">
        <f t="shared" ref="CE89" si="343">CE90</f>
        <v>0</v>
      </c>
      <c r="CF89" s="43" t="s">
        <v>81</v>
      </c>
      <c r="CG89" s="63"/>
    </row>
    <row r="90" spans="1:85" s="2" customFormat="1" ht="23.25" customHeight="1" x14ac:dyDescent="0.25">
      <c r="A90" s="41" t="s">
        <v>125</v>
      </c>
      <c r="B90" s="71" t="s">
        <v>186</v>
      </c>
      <c r="C90" s="48" t="s">
        <v>197</v>
      </c>
      <c r="D90" s="40">
        <f t="shared" si="230"/>
        <v>8.482663E-2</v>
      </c>
      <c r="E90" s="40">
        <v>8.482663E-2</v>
      </c>
      <c r="F90" s="22">
        <v>0</v>
      </c>
      <c r="G90" s="40">
        <f>0.1000954234/1.18</f>
        <v>8.482663E-2</v>
      </c>
      <c r="H90" s="22">
        <v>0</v>
      </c>
      <c r="I90" s="22">
        <v>0</v>
      </c>
      <c r="J90" s="22">
        <v>0</v>
      </c>
      <c r="K90" s="22">
        <v>1</v>
      </c>
      <c r="L90" s="22">
        <v>0</v>
      </c>
      <c r="M90" s="40">
        <f>0.101791956/1.2</f>
        <v>8.482663E-2</v>
      </c>
      <c r="N90" s="22">
        <v>0</v>
      </c>
      <c r="O90" s="22">
        <v>0</v>
      </c>
      <c r="P90" s="22">
        <v>0</v>
      </c>
      <c r="Q90" s="22">
        <v>1</v>
      </c>
      <c r="R90" s="22">
        <v>0</v>
      </c>
      <c r="S90" s="40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40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40">
        <v>0</v>
      </c>
      <c r="AF90" s="22">
        <v>0</v>
      </c>
      <c r="AG90" s="22">
        <v>0</v>
      </c>
      <c r="AH90" s="22">
        <v>0</v>
      </c>
      <c r="AI90" s="22">
        <v>0</v>
      </c>
      <c r="AJ90" s="22">
        <v>0</v>
      </c>
      <c r="AK90" s="22">
        <v>0</v>
      </c>
      <c r="AL90" s="22">
        <v>0</v>
      </c>
      <c r="AM90" s="22">
        <v>0</v>
      </c>
      <c r="AN90" s="22">
        <v>0</v>
      </c>
      <c r="AO90" s="22">
        <v>0</v>
      </c>
      <c r="AP90" s="22">
        <v>0</v>
      </c>
      <c r="AQ90" s="40">
        <v>0</v>
      </c>
      <c r="AR90" s="22">
        <v>0</v>
      </c>
      <c r="AS90" s="22">
        <v>0</v>
      </c>
      <c r="AT90" s="22">
        <v>0</v>
      </c>
      <c r="AU90" s="22">
        <v>0</v>
      </c>
      <c r="AV90" s="22">
        <v>0</v>
      </c>
      <c r="AW90" s="40">
        <v>0</v>
      </c>
      <c r="AX90" s="22">
        <v>0</v>
      </c>
      <c r="AY90" s="22">
        <v>0</v>
      </c>
      <c r="AZ90" s="22">
        <v>0</v>
      </c>
      <c r="BA90" s="22">
        <v>0</v>
      </c>
      <c r="BB90" s="22">
        <v>0</v>
      </c>
      <c r="BC90" s="40">
        <v>0</v>
      </c>
      <c r="BD90" s="22">
        <v>0</v>
      </c>
      <c r="BE90" s="22">
        <v>0</v>
      </c>
      <c r="BF90" s="22">
        <v>0</v>
      </c>
      <c r="BG90" s="22">
        <v>0</v>
      </c>
      <c r="BH90" s="22">
        <v>0</v>
      </c>
      <c r="BI90" s="40">
        <v>0</v>
      </c>
      <c r="BJ90" s="22">
        <v>0</v>
      </c>
      <c r="BK90" s="22">
        <v>0</v>
      </c>
      <c r="BL90" s="22">
        <v>0</v>
      </c>
      <c r="BM90" s="22">
        <v>0</v>
      </c>
      <c r="BN90" s="22">
        <v>0</v>
      </c>
      <c r="BO90" s="40">
        <v>0</v>
      </c>
      <c r="BP90" s="22">
        <v>0</v>
      </c>
      <c r="BQ90" s="22">
        <v>0</v>
      </c>
      <c r="BR90" s="22">
        <v>0</v>
      </c>
      <c r="BS90" s="22">
        <v>0</v>
      </c>
      <c r="BT90" s="40">
        <f t="shared" ref="BT90" si="344">R90+AD90+AP90+BB90+BN90</f>
        <v>0</v>
      </c>
      <c r="BU90" s="40">
        <f t="shared" ref="BU90" si="345">S90+AE90+AQ90+BC90+BO90</f>
        <v>0</v>
      </c>
      <c r="BV90" s="40">
        <f t="shared" ref="BV90" si="346">T90+AF90+AR90+BD90+BP90</f>
        <v>0</v>
      </c>
      <c r="BW90" s="40">
        <f t="shared" ref="BW90" si="347">U90+AG90+AS90+BE90+BQ90</f>
        <v>0</v>
      </c>
      <c r="BX90" s="40">
        <f t="shared" ref="BX90" si="348">V90+AH90+AT90+BF90+BR90</f>
        <v>0</v>
      </c>
      <c r="BY90" s="40">
        <f t="shared" ref="BY90" si="349">W90+AI90+AU90+BG90+BS90</f>
        <v>0</v>
      </c>
      <c r="BZ90" s="22">
        <f t="shared" ref="BZ90" si="350">X90+AJ90+AV90+BH90+BN90</f>
        <v>0</v>
      </c>
      <c r="CA90" s="22">
        <f t="shared" ref="CA90" si="351">Y90+AK90+AW90+BI90+BO90</f>
        <v>0</v>
      </c>
      <c r="CB90" s="22">
        <f t="shared" ref="CB90" si="352">Z90+AL90+AX90+BJ90+BP90</f>
        <v>0</v>
      </c>
      <c r="CC90" s="22">
        <f t="shared" ref="CC90" si="353">AA90+AM90+AY90+BK90+BQ90</f>
        <v>0</v>
      </c>
      <c r="CD90" s="22">
        <f t="shared" ref="CD90" si="354">AB90+AN90+AZ90+BL90+BR90</f>
        <v>0</v>
      </c>
      <c r="CE90" s="22">
        <f t="shared" ref="CE90" si="355">AC90+AO90+BA90+BM90+BS90</f>
        <v>0</v>
      </c>
      <c r="CF90" s="40" t="s">
        <v>81</v>
      </c>
      <c r="CG90" s="65"/>
    </row>
    <row r="91" spans="1:85" s="2" customFormat="1" ht="38.25" customHeight="1" x14ac:dyDescent="0.25">
      <c r="A91" s="27" t="s">
        <v>125</v>
      </c>
      <c r="B91" s="70" t="s">
        <v>269</v>
      </c>
      <c r="C91" s="61" t="s">
        <v>137</v>
      </c>
      <c r="D91" s="57">
        <f>D92+D93</f>
        <v>0</v>
      </c>
      <c r="E91" s="57">
        <f>E92+E93</f>
        <v>15.390020734933294</v>
      </c>
      <c r="F91" s="72">
        <f t="shared" ref="F91:J91" si="356">F92+F93</f>
        <v>0</v>
      </c>
      <c r="G91" s="72">
        <f t="shared" si="356"/>
        <v>0</v>
      </c>
      <c r="H91" s="72">
        <f t="shared" si="356"/>
        <v>0</v>
      </c>
      <c r="I91" s="72">
        <f t="shared" si="356"/>
        <v>0</v>
      </c>
      <c r="J91" s="72">
        <f t="shared" si="356"/>
        <v>0</v>
      </c>
      <c r="K91" s="72">
        <f>K92+K93</f>
        <v>0</v>
      </c>
      <c r="L91" s="72">
        <f t="shared" ref="L91:BW91" si="357">L92+L93</f>
        <v>0</v>
      </c>
      <c r="M91" s="72">
        <f t="shared" si="357"/>
        <v>0</v>
      </c>
      <c r="N91" s="72">
        <f t="shared" si="357"/>
        <v>0</v>
      </c>
      <c r="O91" s="72">
        <f t="shared" si="357"/>
        <v>0</v>
      </c>
      <c r="P91" s="72">
        <f t="shared" si="357"/>
        <v>0</v>
      </c>
      <c r="Q91" s="72">
        <f t="shared" si="357"/>
        <v>0</v>
      </c>
      <c r="R91" s="72">
        <f t="shared" si="357"/>
        <v>0</v>
      </c>
      <c r="S91" s="72">
        <f t="shared" si="357"/>
        <v>0</v>
      </c>
      <c r="T91" s="72">
        <f t="shared" si="357"/>
        <v>0</v>
      </c>
      <c r="U91" s="72">
        <f t="shared" si="357"/>
        <v>0</v>
      </c>
      <c r="V91" s="72">
        <f t="shared" si="357"/>
        <v>0</v>
      </c>
      <c r="W91" s="72">
        <f t="shared" si="357"/>
        <v>0</v>
      </c>
      <c r="X91" s="72">
        <f t="shared" si="357"/>
        <v>0</v>
      </c>
      <c r="Y91" s="72">
        <f t="shared" si="357"/>
        <v>0</v>
      </c>
      <c r="Z91" s="72">
        <f t="shared" si="357"/>
        <v>0</v>
      </c>
      <c r="AA91" s="72">
        <f t="shared" si="357"/>
        <v>0</v>
      </c>
      <c r="AB91" s="72">
        <f t="shared" si="357"/>
        <v>0</v>
      </c>
      <c r="AC91" s="72">
        <f t="shared" si="357"/>
        <v>0</v>
      </c>
      <c r="AD91" s="72">
        <f t="shared" si="357"/>
        <v>0</v>
      </c>
      <c r="AE91" s="72">
        <f t="shared" si="357"/>
        <v>0</v>
      </c>
      <c r="AF91" s="72">
        <f t="shared" si="357"/>
        <v>0</v>
      </c>
      <c r="AG91" s="72">
        <f t="shared" si="357"/>
        <v>0</v>
      </c>
      <c r="AH91" s="72">
        <f t="shared" si="357"/>
        <v>0</v>
      </c>
      <c r="AI91" s="72">
        <f t="shared" si="357"/>
        <v>0</v>
      </c>
      <c r="AJ91" s="72">
        <f t="shared" si="357"/>
        <v>0</v>
      </c>
      <c r="AK91" s="72">
        <f t="shared" si="357"/>
        <v>0</v>
      </c>
      <c r="AL91" s="72">
        <f t="shared" si="357"/>
        <v>0</v>
      </c>
      <c r="AM91" s="72">
        <f t="shared" si="357"/>
        <v>0</v>
      </c>
      <c r="AN91" s="72">
        <f t="shared" si="357"/>
        <v>0</v>
      </c>
      <c r="AO91" s="72">
        <f t="shared" si="357"/>
        <v>0</v>
      </c>
      <c r="AP91" s="72">
        <f t="shared" si="357"/>
        <v>0</v>
      </c>
      <c r="AQ91" s="72">
        <f t="shared" si="357"/>
        <v>0</v>
      </c>
      <c r="AR91" s="72">
        <f t="shared" si="357"/>
        <v>0</v>
      </c>
      <c r="AS91" s="72">
        <f t="shared" si="357"/>
        <v>0</v>
      </c>
      <c r="AT91" s="72">
        <f t="shared" si="357"/>
        <v>0</v>
      </c>
      <c r="AU91" s="72">
        <f t="shared" si="357"/>
        <v>0</v>
      </c>
      <c r="AV91" s="72">
        <f t="shared" si="357"/>
        <v>0</v>
      </c>
      <c r="AW91" s="72">
        <f t="shared" si="357"/>
        <v>0</v>
      </c>
      <c r="AX91" s="72">
        <f t="shared" si="357"/>
        <v>0</v>
      </c>
      <c r="AY91" s="72">
        <f t="shared" si="357"/>
        <v>0</v>
      </c>
      <c r="AZ91" s="72">
        <f t="shared" si="357"/>
        <v>0</v>
      </c>
      <c r="BA91" s="72">
        <f t="shared" si="357"/>
        <v>0</v>
      </c>
      <c r="BB91" s="72">
        <f t="shared" si="357"/>
        <v>0</v>
      </c>
      <c r="BC91" s="72">
        <f t="shared" si="357"/>
        <v>0</v>
      </c>
      <c r="BD91" s="72">
        <f t="shared" si="357"/>
        <v>0</v>
      </c>
      <c r="BE91" s="72">
        <f t="shared" si="357"/>
        <v>0</v>
      </c>
      <c r="BF91" s="72">
        <f t="shared" si="357"/>
        <v>0</v>
      </c>
      <c r="BG91" s="72">
        <f t="shared" si="357"/>
        <v>0</v>
      </c>
      <c r="BH91" s="72">
        <f t="shared" si="357"/>
        <v>0</v>
      </c>
      <c r="BI91" s="72">
        <f t="shared" si="357"/>
        <v>0</v>
      </c>
      <c r="BJ91" s="72">
        <f t="shared" si="357"/>
        <v>0</v>
      </c>
      <c r="BK91" s="72">
        <f t="shared" si="357"/>
        <v>0</v>
      </c>
      <c r="BL91" s="72">
        <f t="shared" si="357"/>
        <v>0</v>
      </c>
      <c r="BM91" s="72">
        <f t="shared" si="357"/>
        <v>0</v>
      </c>
      <c r="BN91" s="72">
        <f t="shared" si="357"/>
        <v>0</v>
      </c>
      <c r="BO91" s="72">
        <f t="shared" si="357"/>
        <v>15.390020734933294</v>
      </c>
      <c r="BP91" s="72">
        <f t="shared" si="357"/>
        <v>0</v>
      </c>
      <c r="BQ91" s="72">
        <f t="shared" si="357"/>
        <v>0</v>
      </c>
      <c r="BR91" s="72">
        <f t="shared" si="357"/>
        <v>0</v>
      </c>
      <c r="BS91" s="72">
        <f t="shared" si="357"/>
        <v>0</v>
      </c>
      <c r="BT91" s="72">
        <f t="shared" si="357"/>
        <v>0</v>
      </c>
      <c r="BU91" s="72">
        <f t="shared" si="357"/>
        <v>15.390020734933294</v>
      </c>
      <c r="BV91" s="72">
        <f t="shared" si="357"/>
        <v>0</v>
      </c>
      <c r="BW91" s="72">
        <f t="shared" si="357"/>
        <v>0</v>
      </c>
      <c r="BX91" s="72">
        <f t="shared" ref="BX91:CE91" si="358">BX92+BX93</f>
        <v>0</v>
      </c>
      <c r="BY91" s="72">
        <f t="shared" si="358"/>
        <v>0</v>
      </c>
      <c r="BZ91" s="72">
        <f t="shared" si="358"/>
        <v>0</v>
      </c>
      <c r="CA91" s="72">
        <f t="shared" si="358"/>
        <v>15.390020734933294</v>
      </c>
      <c r="CB91" s="72">
        <f t="shared" si="358"/>
        <v>0</v>
      </c>
      <c r="CC91" s="72">
        <f t="shared" si="358"/>
        <v>0</v>
      </c>
      <c r="CD91" s="72">
        <f t="shared" si="358"/>
        <v>0</v>
      </c>
      <c r="CE91" s="72">
        <f t="shared" si="358"/>
        <v>0</v>
      </c>
      <c r="CF91" s="81" t="s">
        <v>228</v>
      </c>
      <c r="CG91" s="65"/>
    </row>
    <row r="92" spans="1:85" s="2" customFormat="1" ht="38.25" customHeight="1" x14ac:dyDescent="0.25">
      <c r="A92" s="27" t="s">
        <v>125</v>
      </c>
      <c r="B92" s="68" t="s">
        <v>244</v>
      </c>
      <c r="C92" s="48" t="s">
        <v>227</v>
      </c>
      <c r="D92" s="40">
        <f t="shared" si="230"/>
        <v>0</v>
      </c>
      <c r="E92" s="40">
        <f t="shared" ref="E92:E93" si="359">M92+Y92+AK92+AW92+BI92+BO92</f>
        <v>1.58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40">
        <v>0</v>
      </c>
      <c r="N92" s="40">
        <v>0</v>
      </c>
      <c r="O92" s="40">
        <v>0</v>
      </c>
      <c r="P92" s="40">
        <v>0</v>
      </c>
      <c r="Q92" s="40">
        <v>0</v>
      </c>
      <c r="R92" s="22">
        <v>0</v>
      </c>
      <c r="S92" s="40">
        <v>0</v>
      </c>
      <c r="T92" s="40">
        <v>0</v>
      </c>
      <c r="U92" s="40">
        <v>0</v>
      </c>
      <c r="V92" s="40">
        <v>0</v>
      </c>
      <c r="W92" s="40">
        <v>0</v>
      </c>
      <c r="X92" s="30">
        <v>0</v>
      </c>
      <c r="Y92" s="42">
        <v>0</v>
      </c>
      <c r="Z92" s="30">
        <v>0</v>
      </c>
      <c r="AA92" s="30">
        <v>0</v>
      </c>
      <c r="AB92" s="30">
        <v>0</v>
      </c>
      <c r="AC92" s="30">
        <v>0</v>
      </c>
      <c r="AD92" s="30">
        <v>0</v>
      </c>
      <c r="AE92" s="40">
        <v>0</v>
      </c>
      <c r="AF92" s="22">
        <v>0</v>
      </c>
      <c r="AG92" s="22">
        <v>0</v>
      </c>
      <c r="AH92" s="22">
        <v>0</v>
      </c>
      <c r="AI92" s="22">
        <v>0</v>
      </c>
      <c r="AJ92" s="22">
        <v>0</v>
      </c>
      <c r="AK92" s="22">
        <v>0</v>
      </c>
      <c r="AL92" s="22">
        <v>0</v>
      </c>
      <c r="AM92" s="22">
        <v>0</v>
      </c>
      <c r="AN92" s="22">
        <v>0</v>
      </c>
      <c r="AO92" s="22">
        <v>0</v>
      </c>
      <c r="AP92" s="22">
        <v>0</v>
      </c>
      <c r="AQ92" s="40">
        <v>0</v>
      </c>
      <c r="AR92" s="22">
        <v>0</v>
      </c>
      <c r="AS92" s="22">
        <v>0</v>
      </c>
      <c r="AT92" s="22">
        <v>0</v>
      </c>
      <c r="AU92" s="22">
        <v>0</v>
      </c>
      <c r="AV92" s="22">
        <v>0</v>
      </c>
      <c r="AW92" s="40">
        <v>0</v>
      </c>
      <c r="AX92" s="40">
        <v>0</v>
      </c>
      <c r="AY92" s="40">
        <v>0</v>
      </c>
      <c r="AZ92" s="40">
        <v>0</v>
      </c>
      <c r="BA92" s="40">
        <v>0</v>
      </c>
      <c r="BB92" s="22">
        <v>0</v>
      </c>
      <c r="BC92" s="40">
        <v>0</v>
      </c>
      <c r="BD92" s="22">
        <v>0</v>
      </c>
      <c r="BE92" s="22">
        <v>0</v>
      </c>
      <c r="BF92" s="22">
        <v>0</v>
      </c>
      <c r="BG92" s="22">
        <v>0</v>
      </c>
      <c r="BH92" s="22">
        <v>0</v>
      </c>
      <c r="BI92" s="40">
        <v>0</v>
      </c>
      <c r="BJ92" s="22">
        <v>0</v>
      </c>
      <c r="BK92" s="22">
        <v>0</v>
      </c>
      <c r="BL92" s="22">
        <v>0</v>
      </c>
      <c r="BM92" s="22">
        <v>0</v>
      </c>
      <c r="BN92" s="22">
        <v>0</v>
      </c>
      <c r="BO92" s="40">
        <v>1.58</v>
      </c>
      <c r="BP92" s="22">
        <v>0</v>
      </c>
      <c r="BQ92" s="22">
        <v>0</v>
      </c>
      <c r="BR92" s="22">
        <v>0</v>
      </c>
      <c r="BS92" s="22">
        <v>0</v>
      </c>
      <c r="BT92" s="40">
        <f t="shared" ref="BT92" si="360">R92+AD92+AP92+BB92+BN92</f>
        <v>0</v>
      </c>
      <c r="BU92" s="40">
        <f t="shared" ref="BU92" si="361">S92+AE92+AQ92+BC92+BO92</f>
        <v>1.58</v>
      </c>
      <c r="BV92" s="40">
        <f t="shared" ref="BV92" si="362">T92+AF92+AR92+BD92+BP92</f>
        <v>0</v>
      </c>
      <c r="BW92" s="40">
        <f t="shared" ref="BW92" si="363">U92+AG92+AS92+BE92+BQ92</f>
        <v>0</v>
      </c>
      <c r="BX92" s="40">
        <f t="shared" ref="BX92" si="364">V92+AH92+AT92+BF92+BR92</f>
        <v>0</v>
      </c>
      <c r="BY92" s="40">
        <f t="shared" ref="BY92" si="365">W92+AI92+AU92+BG92+BS92</f>
        <v>0</v>
      </c>
      <c r="BZ92" s="22">
        <f t="shared" ref="BZ92" si="366">X92+AJ92+AV92+BH92+BN92</f>
        <v>0</v>
      </c>
      <c r="CA92" s="22">
        <f t="shared" ref="CA92" si="367">Y92+AK92+AW92+BI92+BO92</f>
        <v>1.58</v>
      </c>
      <c r="CB92" s="22">
        <f t="shared" ref="CB92" si="368">Z92+AL92+AX92+BJ92+BP92</f>
        <v>0</v>
      </c>
      <c r="CC92" s="22">
        <f t="shared" ref="CC92" si="369">AA92+AM92+AY92+BK92+BQ92</f>
        <v>0</v>
      </c>
      <c r="CD92" s="22">
        <f t="shared" ref="CD92" si="370">AB92+AN92+AZ92+BL92+BR92</f>
        <v>0</v>
      </c>
      <c r="CE92" s="22">
        <f t="shared" ref="CE92" si="371">AC92+AO92+BA92+BM92+BS92</f>
        <v>0</v>
      </c>
      <c r="CF92" s="82"/>
      <c r="CG92" s="65"/>
    </row>
    <row r="93" spans="1:85" s="2" customFormat="1" ht="38.25" customHeight="1" x14ac:dyDescent="0.25">
      <c r="A93" s="27" t="s">
        <v>125</v>
      </c>
      <c r="B93" s="68" t="s">
        <v>270</v>
      </c>
      <c r="C93" s="48" t="s">
        <v>254</v>
      </c>
      <c r="D93" s="40">
        <f t="shared" si="230"/>
        <v>0</v>
      </c>
      <c r="E93" s="40">
        <f t="shared" si="359"/>
        <v>13.810020734933294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40">
        <v>0</v>
      </c>
      <c r="N93" s="40">
        <v>0</v>
      </c>
      <c r="O93" s="40">
        <v>0</v>
      </c>
      <c r="P93" s="40">
        <v>0</v>
      </c>
      <c r="Q93" s="40">
        <v>0</v>
      </c>
      <c r="R93" s="22">
        <v>0</v>
      </c>
      <c r="S93" s="40">
        <v>0</v>
      </c>
      <c r="T93" s="40">
        <v>0</v>
      </c>
      <c r="U93" s="40">
        <v>0</v>
      </c>
      <c r="V93" s="40">
        <v>0</v>
      </c>
      <c r="W93" s="40">
        <v>0</v>
      </c>
      <c r="X93" s="30">
        <v>0</v>
      </c>
      <c r="Y93" s="42">
        <v>0</v>
      </c>
      <c r="Z93" s="42">
        <v>0</v>
      </c>
      <c r="AA93" s="42">
        <v>0</v>
      </c>
      <c r="AB93" s="42">
        <v>0</v>
      </c>
      <c r="AC93" s="30">
        <v>0</v>
      </c>
      <c r="AD93" s="30">
        <v>0</v>
      </c>
      <c r="AE93" s="40">
        <v>0</v>
      </c>
      <c r="AF93" s="22">
        <v>0</v>
      </c>
      <c r="AG93" s="22">
        <v>0</v>
      </c>
      <c r="AH93" s="22">
        <v>0</v>
      </c>
      <c r="AI93" s="22">
        <v>0</v>
      </c>
      <c r="AJ93" s="22">
        <v>0</v>
      </c>
      <c r="AK93" s="22">
        <v>0</v>
      </c>
      <c r="AL93" s="22">
        <v>0</v>
      </c>
      <c r="AM93" s="22">
        <v>0</v>
      </c>
      <c r="AN93" s="22">
        <v>0</v>
      </c>
      <c r="AO93" s="22">
        <v>0</v>
      </c>
      <c r="AP93" s="22">
        <v>0</v>
      </c>
      <c r="AQ93" s="40">
        <v>0</v>
      </c>
      <c r="AR93" s="22">
        <v>0</v>
      </c>
      <c r="AS93" s="22">
        <v>0</v>
      </c>
      <c r="AT93" s="22">
        <v>0</v>
      </c>
      <c r="AU93" s="22">
        <v>0</v>
      </c>
      <c r="AV93" s="22">
        <v>0</v>
      </c>
      <c r="AW93" s="40">
        <v>0</v>
      </c>
      <c r="AX93" s="22">
        <v>0</v>
      </c>
      <c r="AY93" s="22">
        <v>0</v>
      </c>
      <c r="AZ93" s="22">
        <v>0</v>
      </c>
      <c r="BA93" s="22">
        <v>0</v>
      </c>
      <c r="BB93" s="22">
        <v>0</v>
      </c>
      <c r="BC93" s="40">
        <v>0</v>
      </c>
      <c r="BD93" s="22">
        <v>0</v>
      </c>
      <c r="BE93" s="22">
        <v>0</v>
      </c>
      <c r="BF93" s="22">
        <v>0</v>
      </c>
      <c r="BG93" s="22">
        <v>0</v>
      </c>
      <c r="BH93" s="22">
        <v>0</v>
      </c>
      <c r="BI93" s="40">
        <v>0</v>
      </c>
      <c r="BJ93" s="22">
        <v>0</v>
      </c>
      <c r="BK93" s="22">
        <v>0</v>
      </c>
      <c r="BL93" s="22">
        <v>0</v>
      </c>
      <c r="BM93" s="22">
        <v>0</v>
      </c>
      <c r="BN93" s="22">
        <v>0</v>
      </c>
      <c r="BO93" s="40">
        <v>13.810020734933294</v>
      </c>
      <c r="BP93" s="22">
        <v>0</v>
      </c>
      <c r="BQ93" s="22">
        <v>0</v>
      </c>
      <c r="BR93" s="22">
        <v>0</v>
      </c>
      <c r="BS93" s="22">
        <v>0</v>
      </c>
      <c r="BT93" s="40">
        <f t="shared" ref="BT93" si="372">R93+AD93+AP93+BB93+BN93</f>
        <v>0</v>
      </c>
      <c r="BU93" s="40">
        <f t="shared" ref="BU93" si="373">S93+AE93+AQ93+BC93+BO93</f>
        <v>13.810020734933294</v>
      </c>
      <c r="BV93" s="40">
        <f t="shared" ref="BV93" si="374">T93+AF93+AR93+BD93+BP93</f>
        <v>0</v>
      </c>
      <c r="BW93" s="40">
        <f t="shared" ref="BW93" si="375">U93+AG93+AS93+BE93+BQ93</f>
        <v>0</v>
      </c>
      <c r="BX93" s="40">
        <f t="shared" ref="BX93" si="376">V93+AH93+AT93+BF93+BR93</f>
        <v>0</v>
      </c>
      <c r="BY93" s="40">
        <f t="shared" ref="BY93" si="377">W93+AI93+AU93+BG93+BS93</f>
        <v>0</v>
      </c>
      <c r="BZ93" s="22">
        <f t="shared" ref="BZ93" si="378">X93+AJ93+AV93+BH93+BN93</f>
        <v>0</v>
      </c>
      <c r="CA93" s="22">
        <f t="shared" ref="CA93" si="379">Y93+AK93+AW93+BI93+BO93</f>
        <v>13.810020734933294</v>
      </c>
      <c r="CB93" s="22">
        <f t="shared" ref="CB93" si="380">Z93+AL93+AX93+BJ93+BP93</f>
        <v>0</v>
      </c>
      <c r="CC93" s="22">
        <f t="shared" ref="CC93" si="381">AA93+AM93+AY93+BK93+BQ93</f>
        <v>0</v>
      </c>
      <c r="CD93" s="22">
        <f t="shared" ref="CD93" si="382">AB93+AN93+AZ93+BL93+BR93</f>
        <v>0</v>
      </c>
      <c r="CE93" s="22">
        <f t="shared" ref="CE93" si="383">AC93+AO93+BA93+BM93+BS93</f>
        <v>0</v>
      </c>
      <c r="CF93" s="97"/>
      <c r="CG93" s="65"/>
    </row>
    <row r="94" spans="1:85" s="59" customFormat="1" ht="31.5" x14ac:dyDescent="0.25">
      <c r="A94" s="27" t="s">
        <v>127</v>
      </c>
      <c r="B94" s="53" t="s">
        <v>128</v>
      </c>
      <c r="C94" s="24" t="s">
        <v>137</v>
      </c>
      <c r="D94" s="56">
        <v>0</v>
      </c>
      <c r="E94" s="56">
        <v>0</v>
      </c>
      <c r="F94" s="56">
        <v>0</v>
      </c>
      <c r="G94" s="56">
        <v>0</v>
      </c>
      <c r="H94" s="56">
        <v>0</v>
      </c>
      <c r="I94" s="56">
        <v>0</v>
      </c>
      <c r="J94" s="56">
        <v>0</v>
      </c>
      <c r="K94" s="56">
        <v>0</v>
      </c>
      <c r="L94" s="56">
        <v>0</v>
      </c>
      <c r="M94" s="57">
        <v>0</v>
      </c>
      <c r="N94" s="56">
        <v>0</v>
      </c>
      <c r="O94" s="56">
        <v>0</v>
      </c>
      <c r="P94" s="56">
        <v>0</v>
      </c>
      <c r="Q94" s="56">
        <v>0</v>
      </c>
      <c r="R94" s="56">
        <v>0</v>
      </c>
      <c r="S94" s="56">
        <v>0</v>
      </c>
      <c r="T94" s="56">
        <v>0</v>
      </c>
      <c r="U94" s="56">
        <v>0</v>
      </c>
      <c r="V94" s="56">
        <v>0</v>
      </c>
      <c r="W94" s="56">
        <v>0</v>
      </c>
      <c r="X94" s="56">
        <v>0</v>
      </c>
      <c r="Y94" s="57">
        <v>0</v>
      </c>
      <c r="Z94" s="56">
        <v>0</v>
      </c>
      <c r="AA94" s="56">
        <v>0</v>
      </c>
      <c r="AB94" s="56">
        <v>0</v>
      </c>
      <c r="AC94" s="56">
        <v>0</v>
      </c>
      <c r="AD94" s="56">
        <v>0</v>
      </c>
      <c r="AE94" s="56">
        <v>0</v>
      </c>
      <c r="AF94" s="56">
        <v>0</v>
      </c>
      <c r="AG94" s="56">
        <v>0</v>
      </c>
      <c r="AH94" s="56">
        <v>0</v>
      </c>
      <c r="AI94" s="56">
        <v>0</v>
      </c>
      <c r="AJ94" s="56">
        <v>0</v>
      </c>
      <c r="AK94" s="57">
        <v>0</v>
      </c>
      <c r="AL94" s="56">
        <v>0</v>
      </c>
      <c r="AM94" s="56">
        <v>0</v>
      </c>
      <c r="AN94" s="56">
        <v>0</v>
      </c>
      <c r="AO94" s="56">
        <v>0</v>
      </c>
      <c r="AP94" s="56">
        <v>0</v>
      </c>
      <c r="AQ94" s="56">
        <v>0</v>
      </c>
      <c r="AR94" s="56">
        <v>0</v>
      </c>
      <c r="AS94" s="56">
        <v>0</v>
      </c>
      <c r="AT94" s="56">
        <v>0</v>
      </c>
      <c r="AU94" s="56">
        <v>0</v>
      </c>
      <c r="AV94" s="56">
        <v>0</v>
      </c>
      <c r="AW94" s="57">
        <v>0</v>
      </c>
      <c r="AX94" s="56">
        <v>0</v>
      </c>
      <c r="AY94" s="56">
        <v>0</v>
      </c>
      <c r="AZ94" s="56">
        <v>0</v>
      </c>
      <c r="BA94" s="56">
        <v>0</v>
      </c>
      <c r="BB94" s="56">
        <v>0</v>
      </c>
      <c r="BC94" s="56">
        <v>0</v>
      </c>
      <c r="BD94" s="56">
        <v>0</v>
      </c>
      <c r="BE94" s="56">
        <v>0</v>
      </c>
      <c r="BF94" s="56">
        <v>0</v>
      </c>
      <c r="BG94" s="56">
        <v>0</v>
      </c>
      <c r="BH94" s="56">
        <v>0</v>
      </c>
      <c r="BI94" s="57">
        <v>0</v>
      </c>
      <c r="BJ94" s="56">
        <v>0</v>
      </c>
      <c r="BK94" s="56">
        <v>0</v>
      </c>
      <c r="BL94" s="56">
        <v>0</v>
      </c>
      <c r="BM94" s="56">
        <v>0</v>
      </c>
      <c r="BN94" s="56">
        <v>0</v>
      </c>
      <c r="BO94" s="56">
        <v>0</v>
      </c>
      <c r="BP94" s="56">
        <v>0</v>
      </c>
      <c r="BQ94" s="56">
        <v>0</v>
      </c>
      <c r="BR94" s="56">
        <v>0</v>
      </c>
      <c r="BS94" s="56">
        <v>0</v>
      </c>
      <c r="BT94" s="56">
        <v>0</v>
      </c>
      <c r="BU94" s="56">
        <v>0</v>
      </c>
      <c r="BV94" s="56">
        <v>0</v>
      </c>
      <c r="BW94" s="56">
        <v>0</v>
      </c>
      <c r="BX94" s="56">
        <v>0</v>
      </c>
      <c r="BY94" s="56">
        <v>0</v>
      </c>
      <c r="BZ94" s="56">
        <v>0</v>
      </c>
      <c r="CA94" s="56">
        <v>0</v>
      </c>
      <c r="CB94" s="56">
        <v>0</v>
      </c>
      <c r="CC94" s="56">
        <v>0</v>
      </c>
      <c r="CD94" s="56">
        <v>0</v>
      </c>
      <c r="CE94" s="56">
        <v>0</v>
      </c>
      <c r="CF94" s="43" t="s">
        <v>81</v>
      </c>
    </row>
    <row r="95" spans="1:85" s="55" customFormat="1" ht="47.25" x14ac:dyDescent="0.25">
      <c r="A95" s="20" t="s">
        <v>129</v>
      </c>
      <c r="B95" s="21" t="s">
        <v>130</v>
      </c>
      <c r="C95" s="24" t="s">
        <v>137</v>
      </c>
      <c r="D95" s="44">
        <v>0</v>
      </c>
      <c r="E95" s="44">
        <v>0</v>
      </c>
      <c r="F95" s="44">
        <v>0</v>
      </c>
      <c r="G95" s="44">
        <v>0</v>
      </c>
      <c r="H95" s="44">
        <v>0</v>
      </c>
      <c r="I95" s="44">
        <v>0</v>
      </c>
      <c r="J95" s="44">
        <v>0</v>
      </c>
      <c r="K95" s="44">
        <v>0</v>
      </c>
      <c r="L95" s="44">
        <v>0</v>
      </c>
      <c r="M95" s="43">
        <v>0</v>
      </c>
      <c r="N95" s="44">
        <v>0</v>
      </c>
      <c r="O95" s="44">
        <v>0</v>
      </c>
      <c r="P95" s="44">
        <v>0</v>
      </c>
      <c r="Q95" s="44">
        <v>0</v>
      </c>
      <c r="R95" s="44">
        <v>0</v>
      </c>
      <c r="S95" s="44">
        <v>0</v>
      </c>
      <c r="T95" s="44">
        <v>0</v>
      </c>
      <c r="U95" s="44">
        <v>0</v>
      </c>
      <c r="V95" s="44">
        <v>0</v>
      </c>
      <c r="W95" s="44">
        <v>0</v>
      </c>
      <c r="X95" s="44">
        <v>0</v>
      </c>
      <c r="Y95" s="43">
        <v>0</v>
      </c>
      <c r="Z95" s="44">
        <v>0</v>
      </c>
      <c r="AA95" s="44">
        <v>0</v>
      </c>
      <c r="AB95" s="44">
        <v>0</v>
      </c>
      <c r="AC95" s="44">
        <v>0</v>
      </c>
      <c r="AD95" s="44">
        <v>0</v>
      </c>
      <c r="AE95" s="44">
        <v>0</v>
      </c>
      <c r="AF95" s="44">
        <v>0</v>
      </c>
      <c r="AG95" s="44">
        <v>0</v>
      </c>
      <c r="AH95" s="44">
        <v>0</v>
      </c>
      <c r="AI95" s="44">
        <v>0</v>
      </c>
      <c r="AJ95" s="44">
        <v>0</v>
      </c>
      <c r="AK95" s="43">
        <v>0</v>
      </c>
      <c r="AL95" s="44">
        <v>0</v>
      </c>
      <c r="AM95" s="44">
        <v>0</v>
      </c>
      <c r="AN95" s="44">
        <v>0</v>
      </c>
      <c r="AO95" s="44">
        <v>0</v>
      </c>
      <c r="AP95" s="44">
        <v>0</v>
      </c>
      <c r="AQ95" s="44">
        <v>0</v>
      </c>
      <c r="AR95" s="44">
        <v>0</v>
      </c>
      <c r="AS95" s="44">
        <v>0</v>
      </c>
      <c r="AT95" s="44">
        <v>0</v>
      </c>
      <c r="AU95" s="44">
        <v>0</v>
      </c>
      <c r="AV95" s="44">
        <v>0</v>
      </c>
      <c r="AW95" s="43">
        <v>0</v>
      </c>
      <c r="AX95" s="44">
        <v>0</v>
      </c>
      <c r="AY95" s="44">
        <v>0</v>
      </c>
      <c r="AZ95" s="44">
        <v>0</v>
      </c>
      <c r="BA95" s="44">
        <v>0</v>
      </c>
      <c r="BB95" s="44">
        <v>0</v>
      </c>
      <c r="BC95" s="44">
        <v>0</v>
      </c>
      <c r="BD95" s="44">
        <v>0</v>
      </c>
      <c r="BE95" s="44">
        <v>0</v>
      </c>
      <c r="BF95" s="44">
        <v>0</v>
      </c>
      <c r="BG95" s="44">
        <v>0</v>
      </c>
      <c r="BH95" s="44">
        <v>0</v>
      </c>
      <c r="BI95" s="43">
        <v>0</v>
      </c>
      <c r="BJ95" s="44">
        <v>0</v>
      </c>
      <c r="BK95" s="44">
        <v>0</v>
      </c>
      <c r="BL95" s="44">
        <v>0</v>
      </c>
      <c r="BM95" s="44">
        <v>0</v>
      </c>
      <c r="BN95" s="44">
        <v>0</v>
      </c>
      <c r="BO95" s="44">
        <v>0</v>
      </c>
      <c r="BP95" s="44">
        <v>0</v>
      </c>
      <c r="BQ95" s="44">
        <v>0</v>
      </c>
      <c r="BR95" s="44">
        <v>0</v>
      </c>
      <c r="BS95" s="44">
        <v>0</v>
      </c>
      <c r="BT95" s="44">
        <v>0</v>
      </c>
      <c r="BU95" s="44">
        <v>0</v>
      </c>
      <c r="BV95" s="44">
        <v>0</v>
      </c>
      <c r="BW95" s="44">
        <v>0</v>
      </c>
      <c r="BX95" s="44">
        <v>0</v>
      </c>
      <c r="BY95" s="44">
        <v>0</v>
      </c>
      <c r="BZ95" s="44">
        <v>0</v>
      </c>
      <c r="CA95" s="44">
        <v>0</v>
      </c>
      <c r="CB95" s="44">
        <v>0</v>
      </c>
      <c r="CC95" s="44">
        <v>0</v>
      </c>
      <c r="CD95" s="44">
        <v>0</v>
      </c>
      <c r="CE95" s="44">
        <v>0</v>
      </c>
      <c r="CF95" s="43" t="s">
        <v>81</v>
      </c>
    </row>
    <row r="96" spans="1:85" s="55" customFormat="1" ht="31.5" x14ac:dyDescent="0.25">
      <c r="A96" s="27" t="s">
        <v>131</v>
      </c>
      <c r="B96" s="21" t="s">
        <v>132</v>
      </c>
      <c r="C96" s="24" t="s">
        <v>137</v>
      </c>
      <c r="D96" s="44">
        <v>0</v>
      </c>
      <c r="E96" s="44">
        <v>0</v>
      </c>
      <c r="F96" s="44">
        <v>0</v>
      </c>
      <c r="G96" s="44">
        <v>0</v>
      </c>
      <c r="H96" s="44">
        <v>0</v>
      </c>
      <c r="I96" s="44">
        <v>0</v>
      </c>
      <c r="J96" s="44">
        <v>0</v>
      </c>
      <c r="K96" s="44">
        <v>0</v>
      </c>
      <c r="L96" s="44">
        <v>0</v>
      </c>
      <c r="M96" s="43">
        <v>0</v>
      </c>
      <c r="N96" s="44">
        <v>0</v>
      </c>
      <c r="O96" s="44">
        <v>0</v>
      </c>
      <c r="P96" s="44">
        <v>0</v>
      </c>
      <c r="Q96" s="44">
        <v>0</v>
      </c>
      <c r="R96" s="44">
        <v>0</v>
      </c>
      <c r="S96" s="44">
        <v>0</v>
      </c>
      <c r="T96" s="44">
        <v>0</v>
      </c>
      <c r="U96" s="44">
        <v>0</v>
      </c>
      <c r="V96" s="44">
        <v>0</v>
      </c>
      <c r="W96" s="44">
        <v>0</v>
      </c>
      <c r="X96" s="44">
        <v>0</v>
      </c>
      <c r="Y96" s="43">
        <v>0</v>
      </c>
      <c r="Z96" s="44">
        <v>0</v>
      </c>
      <c r="AA96" s="44">
        <v>0</v>
      </c>
      <c r="AB96" s="44">
        <v>0</v>
      </c>
      <c r="AC96" s="44">
        <v>0</v>
      </c>
      <c r="AD96" s="44">
        <v>0</v>
      </c>
      <c r="AE96" s="44">
        <v>0</v>
      </c>
      <c r="AF96" s="44">
        <v>0</v>
      </c>
      <c r="AG96" s="44">
        <v>0</v>
      </c>
      <c r="AH96" s="44">
        <v>0</v>
      </c>
      <c r="AI96" s="44">
        <v>0</v>
      </c>
      <c r="AJ96" s="44">
        <v>0</v>
      </c>
      <c r="AK96" s="43">
        <v>0</v>
      </c>
      <c r="AL96" s="44">
        <v>0</v>
      </c>
      <c r="AM96" s="44">
        <v>0</v>
      </c>
      <c r="AN96" s="44">
        <v>0</v>
      </c>
      <c r="AO96" s="44">
        <v>0</v>
      </c>
      <c r="AP96" s="44">
        <v>0</v>
      </c>
      <c r="AQ96" s="44">
        <v>0</v>
      </c>
      <c r="AR96" s="44">
        <v>0</v>
      </c>
      <c r="AS96" s="44">
        <v>0</v>
      </c>
      <c r="AT96" s="44">
        <v>0</v>
      </c>
      <c r="AU96" s="44">
        <v>0</v>
      </c>
      <c r="AV96" s="44">
        <v>0</v>
      </c>
      <c r="AW96" s="43">
        <v>0</v>
      </c>
      <c r="AX96" s="44">
        <v>0</v>
      </c>
      <c r="AY96" s="44">
        <v>0</v>
      </c>
      <c r="AZ96" s="44">
        <v>0</v>
      </c>
      <c r="BA96" s="44">
        <v>0</v>
      </c>
      <c r="BB96" s="44">
        <v>0</v>
      </c>
      <c r="BC96" s="44">
        <v>0</v>
      </c>
      <c r="BD96" s="44">
        <v>0</v>
      </c>
      <c r="BE96" s="44">
        <v>0</v>
      </c>
      <c r="BF96" s="44">
        <v>0</v>
      </c>
      <c r="BG96" s="44">
        <v>0</v>
      </c>
      <c r="BH96" s="44">
        <v>0</v>
      </c>
      <c r="BI96" s="43">
        <v>0</v>
      </c>
      <c r="BJ96" s="44">
        <v>0</v>
      </c>
      <c r="BK96" s="44">
        <v>0</v>
      </c>
      <c r="BL96" s="44">
        <v>0</v>
      </c>
      <c r="BM96" s="44">
        <v>0</v>
      </c>
      <c r="BN96" s="44">
        <v>0</v>
      </c>
      <c r="BO96" s="44">
        <v>0</v>
      </c>
      <c r="BP96" s="44">
        <v>0</v>
      </c>
      <c r="BQ96" s="44">
        <v>0</v>
      </c>
      <c r="BR96" s="44">
        <v>0</v>
      </c>
      <c r="BS96" s="44">
        <v>0</v>
      </c>
      <c r="BT96" s="44">
        <v>0</v>
      </c>
      <c r="BU96" s="44">
        <v>0</v>
      </c>
      <c r="BV96" s="44">
        <v>0</v>
      </c>
      <c r="BW96" s="44">
        <v>0</v>
      </c>
      <c r="BX96" s="44">
        <v>0</v>
      </c>
      <c r="BY96" s="44">
        <v>0</v>
      </c>
      <c r="BZ96" s="44">
        <v>0</v>
      </c>
      <c r="CA96" s="44">
        <v>0</v>
      </c>
      <c r="CB96" s="44">
        <v>0</v>
      </c>
      <c r="CC96" s="44">
        <v>0</v>
      </c>
      <c r="CD96" s="44">
        <v>0</v>
      </c>
      <c r="CE96" s="44">
        <v>0</v>
      </c>
      <c r="CF96" s="43" t="s">
        <v>81</v>
      </c>
    </row>
    <row r="97" spans="1:84" s="55" customFormat="1" ht="31.5" x14ac:dyDescent="0.25">
      <c r="A97" s="20" t="s">
        <v>133</v>
      </c>
      <c r="B97" s="23" t="s">
        <v>134</v>
      </c>
      <c r="C97" s="24" t="s">
        <v>137</v>
      </c>
      <c r="D97" s="44">
        <v>0</v>
      </c>
      <c r="E97" s="44">
        <v>0</v>
      </c>
      <c r="F97" s="44">
        <v>0</v>
      </c>
      <c r="G97" s="44">
        <v>0</v>
      </c>
      <c r="H97" s="44">
        <v>0</v>
      </c>
      <c r="I97" s="44">
        <v>0</v>
      </c>
      <c r="J97" s="44">
        <v>0</v>
      </c>
      <c r="K97" s="44">
        <v>0</v>
      </c>
      <c r="L97" s="44">
        <v>0</v>
      </c>
      <c r="M97" s="43">
        <v>0</v>
      </c>
      <c r="N97" s="44">
        <v>0</v>
      </c>
      <c r="O97" s="44">
        <v>0</v>
      </c>
      <c r="P97" s="44">
        <v>0</v>
      </c>
      <c r="Q97" s="44">
        <v>0</v>
      </c>
      <c r="R97" s="44">
        <v>0</v>
      </c>
      <c r="S97" s="44">
        <v>0</v>
      </c>
      <c r="T97" s="44">
        <v>0</v>
      </c>
      <c r="U97" s="44">
        <v>0</v>
      </c>
      <c r="V97" s="44">
        <v>0</v>
      </c>
      <c r="W97" s="44">
        <v>0</v>
      </c>
      <c r="X97" s="44">
        <v>0</v>
      </c>
      <c r="Y97" s="43">
        <v>0</v>
      </c>
      <c r="Z97" s="44">
        <v>0</v>
      </c>
      <c r="AA97" s="44">
        <v>0</v>
      </c>
      <c r="AB97" s="44">
        <v>0</v>
      </c>
      <c r="AC97" s="44">
        <v>0</v>
      </c>
      <c r="AD97" s="44">
        <v>0</v>
      </c>
      <c r="AE97" s="44">
        <v>0</v>
      </c>
      <c r="AF97" s="44">
        <v>0</v>
      </c>
      <c r="AG97" s="44">
        <v>0</v>
      </c>
      <c r="AH97" s="44">
        <v>0</v>
      </c>
      <c r="AI97" s="44">
        <v>0</v>
      </c>
      <c r="AJ97" s="44">
        <v>0</v>
      </c>
      <c r="AK97" s="43">
        <v>0</v>
      </c>
      <c r="AL97" s="44">
        <v>0</v>
      </c>
      <c r="AM97" s="44">
        <v>0</v>
      </c>
      <c r="AN97" s="44">
        <v>0</v>
      </c>
      <c r="AO97" s="44">
        <v>0</v>
      </c>
      <c r="AP97" s="44">
        <v>0</v>
      </c>
      <c r="AQ97" s="44">
        <v>0</v>
      </c>
      <c r="AR97" s="44">
        <v>0</v>
      </c>
      <c r="AS97" s="44">
        <v>0</v>
      </c>
      <c r="AT97" s="44">
        <v>0</v>
      </c>
      <c r="AU97" s="44">
        <v>0</v>
      </c>
      <c r="AV97" s="44">
        <v>0</v>
      </c>
      <c r="AW97" s="43">
        <v>0</v>
      </c>
      <c r="AX97" s="44">
        <v>0</v>
      </c>
      <c r="AY97" s="44">
        <v>0</v>
      </c>
      <c r="AZ97" s="44">
        <v>0</v>
      </c>
      <c r="BA97" s="44">
        <v>0</v>
      </c>
      <c r="BB97" s="44">
        <v>0</v>
      </c>
      <c r="BC97" s="44">
        <v>0</v>
      </c>
      <c r="BD97" s="44">
        <v>0</v>
      </c>
      <c r="BE97" s="44">
        <v>0</v>
      </c>
      <c r="BF97" s="44">
        <v>0</v>
      </c>
      <c r="BG97" s="44">
        <v>0</v>
      </c>
      <c r="BH97" s="44">
        <v>0</v>
      </c>
      <c r="BI97" s="43">
        <v>0</v>
      </c>
      <c r="BJ97" s="44">
        <v>0</v>
      </c>
      <c r="BK97" s="44">
        <v>0</v>
      </c>
      <c r="BL97" s="44">
        <v>0</v>
      </c>
      <c r="BM97" s="44">
        <v>0</v>
      </c>
      <c r="BN97" s="44">
        <v>0</v>
      </c>
      <c r="BO97" s="44">
        <v>0</v>
      </c>
      <c r="BP97" s="44">
        <v>0</v>
      </c>
      <c r="BQ97" s="44">
        <v>0</v>
      </c>
      <c r="BR97" s="44">
        <v>0</v>
      </c>
      <c r="BS97" s="44">
        <v>0</v>
      </c>
      <c r="BT97" s="44">
        <v>0</v>
      </c>
      <c r="BU97" s="44">
        <v>0</v>
      </c>
      <c r="BV97" s="44">
        <v>0</v>
      </c>
      <c r="BW97" s="44">
        <v>0</v>
      </c>
      <c r="BX97" s="44">
        <v>0</v>
      </c>
      <c r="BY97" s="44">
        <v>0</v>
      </c>
      <c r="BZ97" s="44">
        <v>0</v>
      </c>
      <c r="CA97" s="44">
        <v>0</v>
      </c>
      <c r="CB97" s="44">
        <v>0</v>
      </c>
      <c r="CC97" s="44">
        <v>0</v>
      </c>
      <c r="CD97" s="44">
        <v>0</v>
      </c>
      <c r="CE97" s="44">
        <v>0</v>
      </c>
      <c r="CF97" s="43" t="s">
        <v>81</v>
      </c>
    </row>
    <row r="98" spans="1:84" s="55" customFormat="1" x14ac:dyDescent="0.25">
      <c r="A98" s="20" t="s">
        <v>135</v>
      </c>
      <c r="B98" s="23" t="s">
        <v>136</v>
      </c>
      <c r="C98" s="24" t="s">
        <v>137</v>
      </c>
      <c r="D98" s="44">
        <v>0</v>
      </c>
      <c r="E98" s="44">
        <v>0</v>
      </c>
      <c r="F98" s="44">
        <v>0</v>
      </c>
      <c r="G98" s="44">
        <v>0</v>
      </c>
      <c r="H98" s="44">
        <v>0</v>
      </c>
      <c r="I98" s="44">
        <v>0</v>
      </c>
      <c r="J98" s="44">
        <v>0</v>
      </c>
      <c r="K98" s="44">
        <v>0</v>
      </c>
      <c r="L98" s="44">
        <v>0</v>
      </c>
      <c r="M98" s="43">
        <v>0</v>
      </c>
      <c r="N98" s="44">
        <v>0</v>
      </c>
      <c r="O98" s="44">
        <v>0</v>
      </c>
      <c r="P98" s="44">
        <v>0</v>
      </c>
      <c r="Q98" s="44">
        <v>0</v>
      </c>
      <c r="R98" s="44">
        <v>0</v>
      </c>
      <c r="S98" s="44">
        <v>0</v>
      </c>
      <c r="T98" s="44">
        <v>0</v>
      </c>
      <c r="U98" s="44">
        <v>0</v>
      </c>
      <c r="V98" s="44">
        <v>0</v>
      </c>
      <c r="W98" s="44">
        <v>0</v>
      </c>
      <c r="X98" s="44">
        <v>0</v>
      </c>
      <c r="Y98" s="43">
        <v>0</v>
      </c>
      <c r="Z98" s="44">
        <v>0</v>
      </c>
      <c r="AA98" s="44">
        <v>0</v>
      </c>
      <c r="AB98" s="44">
        <v>0</v>
      </c>
      <c r="AC98" s="44">
        <v>0</v>
      </c>
      <c r="AD98" s="44">
        <v>0</v>
      </c>
      <c r="AE98" s="44">
        <v>0</v>
      </c>
      <c r="AF98" s="44">
        <v>0</v>
      </c>
      <c r="AG98" s="44">
        <v>0</v>
      </c>
      <c r="AH98" s="44">
        <v>0</v>
      </c>
      <c r="AI98" s="44">
        <v>0</v>
      </c>
      <c r="AJ98" s="44">
        <v>0</v>
      </c>
      <c r="AK98" s="43">
        <v>0</v>
      </c>
      <c r="AL98" s="44">
        <v>0</v>
      </c>
      <c r="AM98" s="44">
        <v>0</v>
      </c>
      <c r="AN98" s="44">
        <v>0</v>
      </c>
      <c r="AO98" s="44">
        <v>0</v>
      </c>
      <c r="AP98" s="44">
        <v>0</v>
      </c>
      <c r="AQ98" s="44">
        <v>0</v>
      </c>
      <c r="AR98" s="44">
        <v>0</v>
      </c>
      <c r="AS98" s="44">
        <v>0</v>
      </c>
      <c r="AT98" s="44">
        <v>0</v>
      </c>
      <c r="AU98" s="44">
        <v>0</v>
      </c>
      <c r="AV98" s="44">
        <v>0</v>
      </c>
      <c r="AW98" s="43">
        <v>0</v>
      </c>
      <c r="AX98" s="44">
        <v>0</v>
      </c>
      <c r="AY98" s="44">
        <v>0</v>
      </c>
      <c r="AZ98" s="44">
        <v>0</v>
      </c>
      <c r="BA98" s="44">
        <v>0</v>
      </c>
      <c r="BB98" s="44">
        <v>0</v>
      </c>
      <c r="BC98" s="44">
        <v>0</v>
      </c>
      <c r="BD98" s="44">
        <v>0</v>
      </c>
      <c r="BE98" s="44">
        <v>0</v>
      </c>
      <c r="BF98" s="44">
        <v>0</v>
      </c>
      <c r="BG98" s="44">
        <v>0</v>
      </c>
      <c r="BH98" s="44">
        <v>0</v>
      </c>
      <c r="BI98" s="43">
        <v>0</v>
      </c>
      <c r="BJ98" s="44">
        <v>0</v>
      </c>
      <c r="BK98" s="44">
        <v>0</v>
      </c>
      <c r="BL98" s="44">
        <v>0</v>
      </c>
      <c r="BM98" s="44">
        <v>0</v>
      </c>
      <c r="BN98" s="44">
        <v>0</v>
      </c>
      <c r="BO98" s="44">
        <v>0</v>
      </c>
      <c r="BP98" s="44">
        <v>0</v>
      </c>
      <c r="BQ98" s="44">
        <v>0</v>
      </c>
      <c r="BR98" s="44">
        <v>0</v>
      </c>
      <c r="BS98" s="44">
        <v>0</v>
      </c>
      <c r="BT98" s="44">
        <v>0</v>
      </c>
      <c r="BU98" s="44">
        <v>0</v>
      </c>
      <c r="BV98" s="44">
        <v>0</v>
      </c>
      <c r="BW98" s="44">
        <v>0</v>
      </c>
      <c r="BX98" s="44">
        <v>0</v>
      </c>
      <c r="BY98" s="44">
        <v>0</v>
      </c>
      <c r="BZ98" s="44">
        <v>0</v>
      </c>
      <c r="CA98" s="44">
        <v>0</v>
      </c>
      <c r="CB98" s="44">
        <v>0</v>
      </c>
      <c r="CC98" s="44">
        <v>0</v>
      </c>
      <c r="CD98" s="44">
        <v>0</v>
      </c>
      <c r="CE98" s="44">
        <v>0</v>
      </c>
      <c r="CF98" s="43" t="s">
        <v>81</v>
      </c>
    </row>
    <row r="99" spans="1:84" x14ac:dyDescent="0.25">
      <c r="D99" s="50">
        <f>D20-[2]D0331_1056204000049_02_0_61_1!$X$18</f>
        <v>-5.2093299984790065E-6</v>
      </c>
      <c r="E99" s="50">
        <f>E20-[2]D0331_1056204000049_02_0_61_1!$Z$18</f>
        <v>3.2516666333322064E-3</v>
      </c>
      <c r="G99" s="65">
        <f>G20-[3]C0331_1056204000049_03_0_61_1!AB20</f>
        <v>-5.2093299984790065E-6</v>
      </c>
      <c r="H99" s="65">
        <f>H20-[3]C0331_1056204000049_03_0_61_1!AC20</f>
        <v>0</v>
      </c>
      <c r="I99" s="65">
        <f>I20-[3]C0331_1056204000049_03_0_61_1!AD20</f>
        <v>0</v>
      </c>
      <c r="J99" s="65">
        <f>J20-[3]C0331_1056204000049_03_0_61_1!AE20</f>
        <v>0</v>
      </c>
      <c r="K99" s="65">
        <f>K20-[3]C0331_1056204000049_03_0_61_1!AF20</f>
        <v>0</v>
      </c>
      <c r="S99" s="50">
        <f>[3]C0331_1056204000049_03_0_61_1!AP20-S20</f>
        <v>0</v>
      </c>
      <c r="T99" s="50">
        <f>[3]C0331_1056204000049_03_0_61_1!AQ20-T20</f>
        <v>0</v>
      </c>
      <c r="U99" s="50">
        <f>[3]C0331_1056204000049_03_0_61_1!AR20-U20</f>
        <v>0</v>
      </c>
      <c r="V99" s="50">
        <f>[3]C0331_1056204000049_03_0_61_1!AS20-V20</f>
        <v>0</v>
      </c>
      <c r="W99" s="50">
        <f>[3]C0331_1056204000049_03_0_61_1!AT20-W20</f>
        <v>0</v>
      </c>
      <c r="X99" s="50"/>
      <c r="Y99" s="50"/>
      <c r="Z99" s="50"/>
      <c r="AA99" s="50"/>
      <c r="AB99" s="50"/>
      <c r="AC99" s="50"/>
      <c r="AE99" s="50">
        <f>[3]C0331_1056204000049_03_0_61_1!AV20-AE20</f>
        <v>1.2351681532081216E-3</v>
      </c>
      <c r="AF99" s="50">
        <f>[3]C0331_1056204000049_03_0_61_1!AW20-AF20</f>
        <v>0</v>
      </c>
      <c r="AG99" s="50">
        <f>[3]C0331_1056204000049_03_0_61_1!AX20-AG20</f>
        <v>0</v>
      </c>
      <c r="AH99" s="50">
        <f>[3]C0331_1056204000049_03_0_61_1!AY20-AH20</f>
        <v>0</v>
      </c>
      <c r="AI99" s="50">
        <f>[3]C0331_1056204000049_03_0_61_1!AZ20-AI20</f>
        <v>0</v>
      </c>
      <c r="AK99" s="50">
        <f>[2]D0331_1056204000049_02_0_61_1!$AF$18-AK20</f>
        <v>3.3599999999999994</v>
      </c>
      <c r="AQ99" s="50">
        <f>[3]C0331_1056204000049_03_0_61_1!BN20-AQ20</f>
        <v>0</v>
      </c>
      <c r="AR99" s="50">
        <f>[3]C0331_1056204000049_03_0_61_1!BO20-AR20</f>
        <v>0</v>
      </c>
      <c r="AS99" s="50">
        <f>[3]C0331_1056204000049_03_0_61_1!BP20-AS20</f>
        <v>0</v>
      </c>
      <c r="AT99" s="50">
        <f>[3]C0331_1056204000049_03_0_61_1!BQ20-AT20</f>
        <v>0</v>
      </c>
      <c r="AU99" s="50">
        <f>[3]C0331_1056204000049_03_0_61_1!BR20-AU20</f>
        <v>0</v>
      </c>
      <c r="AW99" s="50">
        <f>AW20-[2]D0331_1056204000049_02_0_61_1!$AH$18</f>
        <v>-2.5988176666666281</v>
      </c>
      <c r="BC99" s="50">
        <f>[3]C0331_1056204000049_03_0_61_1!BT20-BC20</f>
        <v>-8.4745760631221856E-8</v>
      </c>
      <c r="BD99" s="50">
        <f>[3]C0331_1056204000049_03_0_61_1!BU20-BD20</f>
        <v>0</v>
      </c>
      <c r="BE99" s="50">
        <f>[3]C0331_1056204000049_03_0_61_1!BV20-BE20</f>
        <v>0</v>
      </c>
      <c r="BF99" s="50">
        <f>[3]C0331_1056204000049_03_0_61_1!BW20-BF20</f>
        <v>0</v>
      </c>
      <c r="BG99" s="50">
        <f>[3]C0331_1056204000049_03_0_61_1!BX20-BG20</f>
        <v>0</v>
      </c>
      <c r="BI99" s="50">
        <f>[2]D0331_1056204000049_02_0_61_1!$AJ$18-BI20</f>
        <v>4.1450413733333367</v>
      </c>
      <c r="BO99" s="50">
        <f>[2]D0331_1056204000049_02_0_61_1!$AK$18-BO20</f>
        <v>-11.683852373333295</v>
      </c>
      <c r="BU99" s="50"/>
      <c r="BV99" s="50"/>
      <c r="BW99" s="50"/>
      <c r="BX99" s="50"/>
      <c r="BY99" s="50"/>
      <c r="CA99" s="50">
        <f>CA20-[2]D0331_1056204000049_02_0_61_1!$AM$18</f>
        <v>3.2516666333322064E-3</v>
      </c>
    </row>
    <row r="102" spans="1:84" x14ac:dyDescent="0.25"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  <c r="Z102" s="50"/>
      <c r="AA102" s="50"/>
      <c r="AB102" s="50"/>
      <c r="AC102" s="50"/>
      <c r="AD102" s="50"/>
      <c r="AE102" s="50"/>
      <c r="AF102" s="50"/>
      <c r="AG102" s="50"/>
      <c r="AH102" s="50"/>
      <c r="AI102" s="50"/>
      <c r="AJ102" s="50"/>
      <c r="AK102" s="50"/>
      <c r="AL102" s="50"/>
      <c r="AM102" s="50"/>
      <c r="AN102" s="50"/>
      <c r="AO102" s="50"/>
      <c r="AP102" s="50"/>
      <c r="AQ102" s="50"/>
      <c r="AR102" s="50"/>
      <c r="AS102" s="50"/>
      <c r="AT102" s="50"/>
      <c r="AU102" s="50"/>
      <c r="AV102" s="50"/>
      <c r="AW102" s="50"/>
      <c r="AX102" s="50"/>
      <c r="AY102" s="50"/>
      <c r="AZ102" s="50"/>
      <c r="BA102" s="50"/>
      <c r="BB102" s="50"/>
      <c r="BC102" s="50"/>
      <c r="BD102" s="50"/>
      <c r="BE102" s="50"/>
      <c r="BF102" s="50"/>
      <c r="BG102" s="50"/>
      <c r="BH102" s="50"/>
      <c r="BI102" s="50"/>
      <c r="BJ102" s="50"/>
      <c r="BK102" s="50"/>
      <c r="BL102" s="50"/>
      <c r="BM102" s="50"/>
      <c r="BN102" s="50"/>
      <c r="BO102" s="50"/>
      <c r="BP102" s="50"/>
      <c r="BQ102" s="50"/>
      <c r="BR102" s="50"/>
      <c r="BS102" s="50"/>
      <c r="BT102" s="50"/>
      <c r="BU102" s="50"/>
      <c r="BV102" s="50"/>
      <c r="BW102" s="50"/>
      <c r="BX102" s="50"/>
      <c r="BY102" s="50"/>
      <c r="BZ102" s="50"/>
      <c r="CA102" s="50"/>
      <c r="CB102" s="50"/>
      <c r="CC102" s="50"/>
      <c r="CD102" s="50"/>
      <c r="CE102" s="50"/>
    </row>
    <row r="104" spans="1:84" x14ac:dyDescent="0.25">
      <c r="E104" s="50"/>
    </row>
  </sheetData>
  <customSheetViews>
    <customSheetView guid="{74B4281B-F2C0-4B3F-9CB2-49C7400A04B2}" scale="50" showPageBreaks="1" printArea="1" view="pageBreakPreview">
      <pane xSplit="2" ySplit="19" topLeftCell="N98" activePane="bottomRight" state="frozenSplit"/>
      <selection pane="bottomRight" activeCell="Y108" sqref="Y108"/>
      <colBreaks count="1" manualBreakCount="1">
        <brk id="29" max="103" man="1"/>
      </colBreaks>
      <pageMargins left="0.70866141732283472" right="0.70866141732283472" top="0.74803149606299213" bottom="0.74803149606299213" header="0.31496062992125984" footer="0.31496062992125984"/>
      <pageSetup paperSize="8" scale="53" fitToWidth="2" orientation="landscape" r:id="rId1"/>
      <headerFooter differentFirst="1">
        <oddHeader>&amp;C&amp;P</oddHeader>
      </headerFooter>
    </customSheetView>
    <customSheetView guid="{D69F29EE-046B-4194-B0C2-3342C6BEF3D3}" scale="50" showPageBreaks="1" printArea="1" view="pageBreakPreview">
      <pane xSplit="2" ySplit="19" topLeftCell="E98" activePane="bottomRight" state="frozenSplit"/>
      <selection pane="bottomRight" activeCell="Y92" sqref="Y92"/>
      <colBreaks count="1" manualBreakCount="1">
        <brk id="29" max="103" man="1"/>
      </colBreaks>
      <pageMargins left="0.70866141732283472" right="0.70866141732283472" top="0.74803149606299213" bottom="0.74803149606299213" header="0.31496062992125984" footer="0.31496062992125984"/>
      <pageSetup paperSize="8" scale="53" fitToWidth="2" orientation="landscape" r:id="rId2"/>
      <headerFooter differentFirst="1">
        <oddHeader>&amp;C&amp;P</oddHeader>
      </headerFooter>
    </customSheetView>
    <customSheetView guid="{E8B7E05D-4C02-471F-8EE5-E82FD35CC041}" scale="50" showPageBreaks="1" printArea="1" view="pageBreakPreview">
      <pane xSplit="2" ySplit="19" topLeftCell="C95" activePane="bottomRight" state="frozenSplit"/>
      <selection pane="bottomRight" activeCell="F109" sqref="F109"/>
      <colBreaks count="1" manualBreakCount="1">
        <brk id="29" max="103" man="1"/>
      </colBreaks>
      <pageMargins left="0.70866141732283472" right="0.70866141732283472" top="0.74803149606299213" bottom="0.74803149606299213" header="0.31496062992125984" footer="0.31496062992125984"/>
      <pageSetup paperSize="8" scale="53" fitToWidth="2" orientation="landscape" r:id="rId3"/>
      <headerFooter differentFirst="1">
        <oddHeader>&amp;C&amp;P</oddHeader>
      </headerFooter>
    </customSheetView>
  </customSheetViews>
  <mergeCells count="58">
    <mergeCell ref="CF91:CF93"/>
    <mergeCell ref="CF69:CF70"/>
    <mergeCell ref="A9:AC9"/>
    <mergeCell ref="A10:AC10"/>
    <mergeCell ref="A11:AC11"/>
    <mergeCell ref="A12:AC12"/>
    <mergeCell ref="A13:CE13"/>
    <mergeCell ref="A14:A18"/>
    <mergeCell ref="B14:B18"/>
    <mergeCell ref="C14:C18"/>
    <mergeCell ref="D14:E16"/>
    <mergeCell ref="F14:Q15"/>
    <mergeCell ref="AJ16:AO16"/>
    <mergeCell ref="F16:K16"/>
    <mergeCell ref="L16:Q16"/>
    <mergeCell ref="D17:D18"/>
    <mergeCell ref="E17:E18"/>
    <mergeCell ref="A4:AC4"/>
    <mergeCell ref="A5:AC5"/>
    <mergeCell ref="A6:AC6"/>
    <mergeCell ref="A7:AC7"/>
    <mergeCell ref="A8:AC8"/>
    <mergeCell ref="BC17:BG17"/>
    <mergeCell ref="BI17:BM17"/>
    <mergeCell ref="BZ16:CE16"/>
    <mergeCell ref="R16:W16"/>
    <mergeCell ref="G17:K17"/>
    <mergeCell ref="M17:Q17"/>
    <mergeCell ref="S17:W17"/>
    <mergeCell ref="Y17:AC17"/>
    <mergeCell ref="AE17:AI17"/>
    <mergeCell ref="BO17:BS17"/>
    <mergeCell ref="CA17:CE17"/>
    <mergeCell ref="BU17:BY17"/>
    <mergeCell ref="AK17:AO17"/>
    <mergeCell ref="AQ17:AU17"/>
    <mergeCell ref="AW17:BA17"/>
    <mergeCell ref="CF14:CF18"/>
    <mergeCell ref="AD15:AO15"/>
    <mergeCell ref="AP15:BA15"/>
    <mergeCell ref="AP16:AU16"/>
    <mergeCell ref="AV16:BA16"/>
    <mergeCell ref="R14:CE14"/>
    <mergeCell ref="X16:AC16"/>
    <mergeCell ref="AD16:AI16"/>
    <mergeCell ref="R15:AC15"/>
    <mergeCell ref="BT15:CE15"/>
    <mergeCell ref="BT16:BY16"/>
    <mergeCell ref="BN15:BS15"/>
    <mergeCell ref="BN16:BS16"/>
    <mergeCell ref="BB15:BM15"/>
    <mergeCell ref="BB16:BG16"/>
    <mergeCell ref="BH16:BM16"/>
    <mergeCell ref="CF65:CF66"/>
    <mergeCell ref="CF67:CF68"/>
    <mergeCell ref="CF76:CF78"/>
    <mergeCell ref="CF80:CF86"/>
    <mergeCell ref="CF87:CF88"/>
  </mergeCells>
  <conditionalFormatting sqref="CF71:CF74 CF52:CF57 B80:B93">
    <cfRule type="cellIs" dxfId="16" priority="60" operator="equal">
      <formula>""</formula>
    </cfRule>
  </conditionalFormatting>
  <conditionalFormatting sqref="CF71:CF74 CF89 CF43 CF49:CF54 CF79:CF80 CF56:CF65 CF67">
    <cfRule type="cellIs" dxfId="15" priority="53" operator="equal">
      <formula>""</formula>
    </cfRule>
  </conditionalFormatting>
  <conditionalFormatting sqref="CF55">
    <cfRule type="cellIs" dxfId="14" priority="52" operator="equal">
      <formula>""</formula>
    </cfRule>
  </conditionalFormatting>
  <conditionalFormatting sqref="B80:B85 B89:B93">
    <cfRule type="cellIs" dxfId="13" priority="49" operator="equal">
      <formula>""</formula>
    </cfRule>
  </conditionalFormatting>
  <conditionalFormatting sqref="B89:B93">
    <cfRule type="cellIs" dxfId="12" priority="48" operator="equal">
      <formula>""</formula>
    </cfRule>
  </conditionalFormatting>
  <conditionalFormatting sqref="CF59:CF61">
    <cfRule type="cellIs" dxfId="11" priority="44" operator="equal">
      <formula>""</formula>
    </cfRule>
  </conditionalFormatting>
  <conditionalFormatting sqref="CF61">
    <cfRule type="cellIs" dxfId="10" priority="43" operator="equal">
      <formula>""</formula>
    </cfRule>
  </conditionalFormatting>
  <conditionalFormatting sqref="CF63:CF65 CF67">
    <cfRule type="cellIs" dxfId="9" priority="42" operator="equal">
      <formula>""</formula>
    </cfRule>
  </conditionalFormatting>
  <conditionalFormatting sqref="B91:B93">
    <cfRule type="cellIs" dxfId="8" priority="40" operator="equal">
      <formula>""</formula>
    </cfRule>
  </conditionalFormatting>
  <conditionalFormatting sqref="B91:B93">
    <cfRule type="cellIs" dxfId="7" priority="39" operator="equal">
      <formula>""</formula>
    </cfRule>
  </conditionalFormatting>
  <conditionalFormatting sqref="B77:B78">
    <cfRule type="cellIs" dxfId="6" priority="38" operator="equal">
      <formula>""</formula>
    </cfRule>
  </conditionalFormatting>
  <conditionalFormatting sqref="M77:M78">
    <cfRule type="cellIs" dxfId="5" priority="37" operator="equal">
      <formula>""</formula>
    </cfRule>
  </conditionalFormatting>
  <conditionalFormatting sqref="B87">
    <cfRule type="cellIs" dxfId="4" priority="35" operator="equal">
      <formula>""</formula>
    </cfRule>
  </conditionalFormatting>
  <conditionalFormatting sqref="CF69">
    <cfRule type="cellIs" dxfId="3" priority="34" operator="equal">
      <formula>""</formula>
    </cfRule>
  </conditionalFormatting>
  <conditionalFormatting sqref="CF69">
    <cfRule type="cellIs" dxfId="2" priority="33" operator="equal">
      <formula>""</formula>
    </cfRule>
  </conditionalFormatting>
  <conditionalFormatting sqref="CF75">
    <cfRule type="cellIs" dxfId="1" priority="32" operator="equal">
      <formula>""</formula>
    </cfRule>
  </conditionalFormatting>
  <conditionalFormatting sqref="CF76">
    <cfRule type="cellIs" dxfId="0" priority="31" operator="equal">
      <formula>""</formula>
    </cfRule>
  </conditionalFormatting>
  <pageMargins left="0.70866141732283472" right="0.70866141732283472" top="0.74803149606299213" bottom="0.74803149606299213" header="0.31496062992125984" footer="0.31496062992125984"/>
  <pageSetup paperSize="8" scale="53" fitToWidth="2" orientation="landscape" r:id="rId4"/>
  <headerFooter differentFirst="1">
    <oddHeader>&amp;C&amp;P</oddHeader>
  </headerFooter>
  <colBreaks count="1" manualBreakCount="1">
    <brk id="29" max="103" man="1"/>
  </colBreaks>
  <ignoredErrors>
    <ignoredError sqref="AN19:BM19 CA19:CF19 F19:K19 BN19:BZ19 AD19:AI19 AJ19:AM19 X19:AC19 R19:W19 L19:Q19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D0331_1056204000049_03_0_61_1</vt:lpstr>
      <vt:lpstr>D0331_1056204000049_03_0_61_1!Область_печати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Rodina</cp:lastModifiedBy>
  <cp:lastPrinted>2018-11-27T11:21:43Z</cp:lastPrinted>
  <dcterms:created xsi:type="dcterms:W3CDTF">2016-06-08T09:30:13Z</dcterms:created>
  <dcterms:modified xsi:type="dcterms:W3CDTF">2019-09-11T08:06:44Z</dcterms:modified>
</cp:coreProperties>
</file>