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70" yWindow="-210" windowWidth="11130" windowHeight="12195"/>
  </bookViews>
  <sheets>
    <sheet name="D0331_1056204000049_04_0_61_1" sheetId="1" r:id="rId1"/>
  </sheets>
  <externalReferences>
    <externalReference r:id="rId2"/>
  </externalReferences>
  <definedNames>
    <definedName name="_xlnm._FilterDatabase" localSheetId="0" hidden="1">D0331_1056204000049_04_0_61_1!#REF!</definedName>
    <definedName name="Z_4DAA1F2B_EE2A_4220_9AA0_1C2816D9AB39_.wvu.PrintArea" localSheetId="0" hidden="1">D0331_1056204000049_04_0_61_1!$A$1:$AG$99</definedName>
    <definedName name="Z_69F4E816_63F6_475C_BE84_396ED4314EA5_.wvu.PrintArea" localSheetId="0" hidden="1">D0331_1056204000049_04_0_61_1!$A$1:$AG$99</definedName>
    <definedName name="Z_9E510FD8_352C_4AF6_9E28_C80FFEF448C5_.wvu.PrintArea" localSheetId="0" hidden="1">D0331_1056204000049_04_0_61_1!$A$1:$AG$99</definedName>
    <definedName name="_xlnm.Print_Area" localSheetId="0">D0331_1056204000049_04_0_61_1!$A$1:$AG$99</definedName>
  </definedNames>
  <calcPr calcId="144525" calcOnSave="0"/>
  <customWorkbookViews>
    <customWorkbookView name="Rodina - Личное представление" guid="{9E510FD8-352C-4AF6-9E28-C80FFEF448C5}" mergeInterval="0" personalView="1" maximized="1" windowWidth="1276" windowHeight="799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q - Личное представление" guid="{4DAA1F2B-EE2A-4220-9AA0-1C2816D9AB39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G68" i="1"/>
  <c r="AF68" i="1"/>
  <c r="AE68" i="1"/>
  <c r="AD68" i="1"/>
  <c r="AC68" i="1"/>
  <c r="AG66" i="1"/>
  <c r="AF66" i="1"/>
  <c r="AF65" i="1" s="1"/>
  <c r="AE66" i="1"/>
  <c r="AD66" i="1"/>
  <c r="AD65" i="1" s="1"/>
  <c r="AC66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E65" i="1"/>
  <c r="AG65" i="1"/>
  <c r="D67" i="1"/>
  <c r="D65" i="1"/>
  <c r="H50" i="1" l="1"/>
  <c r="L50" i="1"/>
  <c r="T50" i="1"/>
  <c r="X50" i="1"/>
  <c r="AG91" i="1"/>
  <c r="AC91" i="1"/>
  <c r="AD91" i="1"/>
  <c r="AE91" i="1"/>
  <c r="AF91" i="1"/>
  <c r="AB91" i="1"/>
  <c r="AG93" i="1"/>
  <c r="AF93" i="1"/>
  <c r="AE93" i="1"/>
  <c r="AD93" i="1"/>
  <c r="AC93" i="1"/>
  <c r="AB93" i="1"/>
  <c r="AG92" i="1"/>
  <c r="AF92" i="1"/>
  <c r="AE92" i="1"/>
  <c r="AD92" i="1"/>
  <c r="AC92" i="1"/>
  <c r="AB92" i="1"/>
  <c r="AA91" i="1"/>
  <c r="W91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D79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D7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D71" i="1"/>
  <c r="F51" i="1"/>
  <c r="F50" i="1" s="1"/>
  <c r="G51" i="1"/>
  <c r="G50" i="1" s="1"/>
  <c r="H51" i="1"/>
  <c r="I51" i="1"/>
  <c r="I50" i="1" s="1"/>
  <c r="J51" i="1"/>
  <c r="J50" i="1" s="1"/>
  <c r="K51" i="1"/>
  <c r="K50" i="1" s="1"/>
  <c r="L51" i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U51" i="1"/>
  <c r="U50" i="1" s="1"/>
  <c r="V51" i="1"/>
  <c r="V50" i="1" s="1"/>
  <c r="W51" i="1"/>
  <c r="W50" i="1" s="1"/>
  <c r="X51" i="1"/>
  <c r="Y51" i="1"/>
  <c r="Y50" i="1" s="1"/>
  <c r="Z51" i="1"/>
  <c r="Z50" i="1" s="1"/>
  <c r="AA51" i="1"/>
  <c r="AA50" i="1" s="1"/>
  <c r="D51" i="1"/>
  <c r="D50" i="1" s="1"/>
  <c r="E51" i="1"/>
  <c r="E50" i="1" s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D42" i="1"/>
  <c r="D87" i="1"/>
  <c r="AC70" i="1" l="1"/>
  <c r="AD70" i="1"/>
  <c r="AE70" i="1"/>
  <c r="AF70" i="1"/>
  <c r="AG70" i="1"/>
  <c r="AC74" i="1"/>
  <c r="AD74" i="1"/>
  <c r="AE74" i="1"/>
  <c r="AF74" i="1"/>
  <c r="AG74" i="1"/>
  <c r="AB74" i="1"/>
  <c r="AG57" i="1"/>
  <c r="AF57" i="1"/>
  <c r="AE57" i="1"/>
  <c r="AD57" i="1"/>
  <c r="AC57" i="1"/>
  <c r="E69" i="1" l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D69" i="1"/>
  <c r="AG78" i="1"/>
  <c r="AF78" i="1"/>
  <c r="AE78" i="1"/>
  <c r="AD78" i="1"/>
  <c r="AC78" i="1"/>
  <c r="AB78" i="1"/>
  <c r="AG77" i="1"/>
  <c r="AF77" i="1"/>
  <c r="AE77" i="1"/>
  <c r="AD77" i="1"/>
  <c r="AC77" i="1"/>
  <c r="AB77" i="1"/>
  <c r="AG75" i="1"/>
  <c r="AF75" i="1"/>
  <c r="AE75" i="1"/>
  <c r="AD75" i="1"/>
  <c r="AC75" i="1"/>
  <c r="AB75" i="1"/>
  <c r="AG88" i="1"/>
  <c r="AG87" i="1" s="1"/>
  <c r="AF88" i="1"/>
  <c r="AF87" i="1" s="1"/>
  <c r="AE88" i="1"/>
  <c r="AE87" i="1" s="1"/>
  <c r="AD88" i="1"/>
  <c r="AD87" i="1" s="1"/>
  <c r="AC88" i="1"/>
  <c r="AC87" i="1" s="1"/>
  <c r="AB88" i="1"/>
  <c r="AB87" i="1" s="1"/>
  <c r="AG86" i="1"/>
  <c r="AF86" i="1"/>
  <c r="AE86" i="1"/>
  <c r="AD86" i="1"/>
  <c r="AC86" i="1"/>
  <c r="AB86" i="1"/>
  <c r="AD76" i="1" l="1"/>
  <c r="AE76" i="1"/>
  <c r="AB76" i="1"/>
  <c r="AF76" i="1"/>
  <c r="AC76" i="1"/>
  <c r="AG76" i="1"/>
  <c r="AC48" i="1"/>
  <c r="AC47" i="1"/>
  <c r="AC46" i="1"/>
  <c r="AC45" i="1"/>
  <c r="AC44" i="1"/>
  <c r="AC43" i="1"/>
  <c r="AG48" i="1"/>
  <c r="AF48" i="1"/>
  <c r="AE48" i="1"/>
  <c r="AD48" i="1"/>
  <c r="AG47" i="1"/>
  <c r="AF47" i="1"/>
  <c r="AE47" i="1"/>
  <c r="AD47" i="1"/>
  <c r="AG46" i="1"/>
  <c r="AF46" i="1"/>
  <c r="AE46" i="1"/>
  <c r="AD46" i="1"/>
  <c r="AG45" i="1"/>
  <c r="AF45" i="1"/>
  <c r="AE45" i="1"/>
  <c r="AD45" i="1"/>
  <c r="AG44" i="1"/>
  <c r="AF44" i="1"/>
  <c r="AE44" i="1"/>
  <c r="AD44" i="1"/>
  <c r="AG43" i="1"/>
  <c r="AG42" i="1" s="1"/>
  <c r="AF43" i="1"/>
  <c r="AF42" i="1" s="1"/>
  <c r="AE43" i="1"/>
  <c r="AE42" i="1" s="1"/>
  <c r="AD43" i="1"/>
  <c r="AD42" i="1" s="1"/>
  <c r="AG56" i="1"/>
  <c r="AF56" i="1"/>
  <c r="AE56" i="1"/>
  <c r="AD56" i="1"/>
  <c r="AC56" i="1"/>
  <c r="AG55" i="1"/>
  <c r="AF55" i="1"/>
  <c r="AE55" i="1"/>
  <c r="AD55" i="1"/>
  <c r="AC55" i="1"/>
  <c r="AG53" i="1"/>
  <c r="AF53" i="1"/>
  <c r="AE53" i="1"/>
  <c r="AD53" i="1"/>
  <c r="AC53" i="1"/>
  <c r="AG52" i="1"/>
  <c r="AF52" i="1"/>
  <c r="AE52" i="1"/>
  <c r="AD52" i="1"/>
  <c r="AC52" i="1"/>
  <c r="AG61" i="1"/>
  <c r="AF61" i="1"/>
  <c r="AE61" i="1"/>
  <c r="AD61" i="1"/>
  <c r="AC61" i="1"/>
  <c r="AG60" i="1"/>
  <c r="AF60" i="1"/>
  <c r="AE60" i="1"/>
  <c r="AD60" i="1"/>
  <c r="AC60" i="1"/>
  <c r="AG59" i="1"/>
  <c r="AF59" i="1"/>
  <c r="AE59" i="1"/>
  <c r="AD59" i="1"/>
  <c r="AC59" i="1"/>
  <c r="AE63" i="1"/>
  <c r="AF63" i="1"/>
  <c r="AG63" i="1"/>
  <c r="AD63" i="1"/>
  <c r="AC63" i="1"/>
  <c r="AG64" i="1"/>
  <c r="AF64" i="1"/>
  <c r="AE64" i="1"/>
  <c r="AD64" i="1"/>
  <c r="AC64" i="1"/>
  <c r="AC84" i="1"/>
  <c r="AC85" i="1"/>
  <c r="AD84" i="1"/>
  <c r="AE84" i="1"/>
  <c r="AF84" i="1"/>
  <c r="AD85" i="1"/>
  <c r="AE85" i="1"/>
  <c r="AF85" i="1"/>
  <c r="AG85" i="1"/>
  <c r="AG84" i="1"/>
  <c r="AB84" i="1"/>
  <c r="AB85" i="1"/>
  <c r="AF51" i="1" l="1"/>
  <c r="AC51" i="1"/>
  <c r="AG51" i="1"/>
  <c r="AC42" i="1"/>
  <c r="AC41" i="1" s="1"/>
  <c r="AD51" i="1"/>
  <c r="AE5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D41" i="1"/>
  <c r="AE41" i="1"/>
  <c r="AF41" i="1"/>
  <c r="AG41" i="1"/>
  <c r="D41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D89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D62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D58" i="1"/>
  <c r="AD50" i="1" l="1"/>
  <c r="AF50" i="1"/>
  <c r="AG50" i="1"/>
  <c r="AE50" i="1"/>
  <c r="AC50" i="1"/>
  <c r="AA40" i="1"/>
  <c r="AA20" i="1" s="1"/>
  <c r="W40" i="1"/>
  <c r="W20" i="1" s="1"/>
  <c r="S40" i="1"/>
  <c r="S20" i="1" s="1"/>
  <c r="O40" i="1"/>
  <c r="O20" i="1" s="1"/>
  <c r="D40" i="1"/>
  <c r="D20" i="1" s="1"/>
  <c r="Z40" i="1"/>
  <c r="Z20" i="1" s="1"/>
  <c r="V40" i="1"/>
  <c r="V20" i="1" s="1"/>
  <c r="N40" i="1"/>
  <c r="N20" i="1" s="1"/>
  <c r="J40" i="1"/>
  <c r="J20" i="1" s="1"/>
  <c r="F40" i="1"/>
  <c r="F20" i="1" s="1"/>
  <c r="Q40" i="1"/>
  <c r="Q20" i="1" s="1"/>
  <c r="M40" i="1"/>
  <c r="M20" i="1" s="1"/>
  <c r="E40" i="1"/>
  <c r="E20" i="1" s="1"/>
  <c r="U40" i="1"/>
  <c r="U20" i="1" s="1"/>
  <c r="H40" i="1"/>
  <c r="H20" i="1" s="1"/>
  <c r="X40" i="1"/>
  <c r="X20" i="1" s="1"/>
  <c r="T40" i="1"/>
  <c r="T20" i="1" s="1"/>
  <c r="P40" i="1"/>
  <c r="P20" i="1" s="1"/>
  <c r="L40" i="1"/>
  <c r="L20" i="1" s="1"/>
  <c r="G40" i="1"/>
  <c r="G20" i="1" s="1"/>
  <c r="K40" i="1"/>
  <c r="K20" i="1" s="1"/>
  <c r="R40" i="1"/>
  <c r="R20" i="1" s="1"/>
  <c r="I40" i="1"/>
  <c r="I20" i="1" s="1"/>
  <c r="Y40" i="1"/>
  <c r="Y20" i="1" s="1"/>
  <c r="AB90" i="1"/>
  <c r="AB89" i="1" s="1"/>
  <c r="AC90" i="1"/>
  <c r="AC89" i="1" s="1"/>
  <c r="AD90" i="1"/>
  <c r="AD89" i="1" s="1"/>
  <c r="AE90" i="1"/>
  <c r="AE89" i="1" s="1"/>
  <c r="AF90" i="1"/>
  <c r="AF89" i="1" s="1"/>
  <c r="AG90" i="1"/>
  <c r="AG89" i="1" s="1"/>
  <c r="AB94" i="1"/>
  <c r="AC94" i="1"/>
  <c r="AD94" i="1"/>
  <c r="AE94" i="1"/>
  <c r="AF94" i="1"/>
  <c r="AG94" i="1"/>
  <c r="AB80" i="1"/>
  <c r="AC80" i="1"/>
  <c r="AD80" i="1"/>
  <c r="AE80" i="1"/>
  <c r="AF80" i="1"/>
  <c r="AG80" i="1"/>
  <c r="AB81" i="1"/>
  <c r="AC81" i="1"/>
  <c r="AD81" i="1"/>
  <c r="AE81" i="1"/>
  <c r="AF81" i="1"/>
  <c r="AG81" i="1"/>
  <c r="AB82" i="1"/>
  <c r="AC82" i="1"/>
  <c r="AD82" i="1"/>
  <c r="AE82" i="1"/>
  <c r="AF82" i="1"/>
  <c r="AG82" i="1"/>
  <c r="AB83" i="1"/>
  <c r="AC83" i="1"/>
  <c r="AD83" i="1"/>
  <c r="AE83" i="1"/>
  <c r="AF83" i="1"/>
  <c r="AG83" i="1"/>
  <c r="AC79" i="1" l="1"/>
  <c r="AB79" i="1"/>
  <c r="AG79" i="1"/>
  <c r="AF79" i="1"/>
  <c r="AE79" i="1"/>
  <c r="AD79" i="1"/>
  <c r="AB73" i="1"/>
  <c r="AD73" i="1"/>
  <c r="AE73" i="1"/>
  <c r="AF73" i="1"/>
  <c r="AG73" i="1"/>
  <c r="AG72" i="1"/>
  <c r="AF72" i="1"/>
  <c r="AE72" i="1"/>
  <c r="AD72" i="1"/>
  <c r="AC72" i="1"/>
  <c r="AB72" i="1"/>
  <c r="AB52" i="1"/>
  <c r="AB51" i="1" s="1"/>
  <c r="AB50" i="1" s="1"/>
  <c r="AB43" i="1"/>
  <c r="L26" i="1"/>
  <c r="M26" i="1"/>
  <c r="N26" i="1"/>
  <c r="P26" i="1"/>
  <c r="R26" i="1"/>
  <c r="S26" i="1"/>
  <c r="T26" i="1"/>
  <c r="V26" i="1"/>
  <c r="AE71" i="1" l="1"/>
  <c r="AB71" i="1"/>
  <c r="AF71" i="1"/>
  <c r="AG71" i="1"/>
  <c r="AB42" i="1"/>
  <c r="AB41" i="1" s="1"/>
  <c r="AD71" i="1"/>
  <c r="X26" i="1"/>
  <c r="Z26" i="1"/>
  <c r="AC73" i="1"/>
  <c r="AC71" i="1" s="1"/>
  <c r="U26" i="1"/>
  <c r="AG40" i="1" l="1"/>
  <c r="AE40" i="1"/>
  <c r="AF40" i="1"/>
  <c r="AF20" i="1" s="1"/>
  <c r="AD40" i="1"/>
  <c r="AB40" i="1"/>
  <c r="AB20" i="1" s="1"/>
  <c r="Y26" i="1"/>
  <c r="AA26" i="1"/>
  <c r="AE20" i="1" l="1"/>
  <c r="AE26" i="1"/>
  <c r="AG20" i="1"/>
  <c r="AG26" i="1"/>
  <c r="AB26" i="1"/>
  <c r="AD20" i="1"/>
  <c r="AD26" i="1"/>
  <c r="AF26" i="1"/>
  <c r="O26" i="1"/>
  <c r="E26" i="1" l="1"/>
  <c r="Q26" i="1"/>
  <c r="W26" i="1" l="1"/>
  <c r="AC49" i="1" l="1"/>
  <c r="AC40" i="1" s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  <c r="AC20" i="1" l="1"/>
  <c r="AC100" i="1" s="1"/>
  <c r="AC26" i="1"/>
  <c r="K26" i="1"/>
</calcChain>
</file>

<file path=xl/sharedStrings.xml><?xml version="1.0" encoding="utf-8"?>
<sst xmlns="http://schemas.openxmlformats.org/spreadsheetml/2006/main" count="325" uniqueCount="201">
  <si>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</si>
  <si>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</si>
  <si>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</si>
  <si>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</si>
  <si>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</si>
  <si>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</si>
  <si>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</si>
  <si>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</si>
  <si>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</si>
  <si>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</si>
  <si>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</si>
  <si>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</si>
  <si>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</si>
  <si>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</si>
  <si>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</si>
  <si>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</si>
  <si>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</si>
  <si>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</si>
  <si>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</si>
  <si>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</si>
  <si>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</si>
  <si>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</si>
  <si>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</si>
  <si>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</si>
  <si>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</si>
  <si>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</si>
  <si>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</si>
  <si>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</si>
  <si>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</si>
  <si>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</si>
  <si>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</si>
  <si>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</si>
  <si>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</si>
  <si>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</si>
  <si>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</si>
  <si>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</si>
  <si>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</si>
  <si>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</si>
  <si>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</si>
  <si>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</si>
  <si>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</si>
  <si>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</si>
  <si>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</si>
  <si>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</si>
  <si>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</si>
  <si>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</si>
  <si>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</si>
  <si>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</si>
  <si>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</si>
  <si>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</si>
  <si>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</si>
  <si>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</si>
  <si>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</si>
  <si>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</si>
  <si>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</si>
  <si>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</si>
  <si>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</si>
  <si>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</si>
  <si>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</si>
  <si>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</si>
  <si>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</si>
  <si>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</si>
  <si>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</si>
  <si>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</si>
  <si>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</si>
  <si>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</si>
  <si>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</si>
  <si>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</si>
  <si>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</si>
  <si>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</si>
  <si>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</si>
  <si>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</si>
  <si>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</si>
  <si>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</si>
  <si>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</si>
  <si>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</si>
  <si>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</si>
  <si>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</si>
  <si>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</si>
  <si>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</si>
  <si>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</si>
  <si>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</si>
  <si>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</si>
  <si>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</si>
  <si>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</si>
  <si>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</si>
  <si>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</si>
  <si>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</si>
  <si>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</si>
  <si>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</si>
  <si>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</si>
  <si>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</si>
  <si>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</si>
  <si>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</si>
  <si>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</si>
  <si>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</si>
  <si>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</si>
  <si>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</si>
  <si>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</si>
  <si>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</si>
  <si>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</si>
  <si>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</si>
  <si>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</si>
  <si>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</si>
  <si>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</si>
  <si>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</si>
  <si>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</si>
  <si>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</si>
  <si>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G_C0804-701</t>
  </si>
  <si>
    <t>G_C0804-702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</si>
  <si>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</si>
  <si>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</si>
  <si>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</si>
  <si>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других ОС всего, в том числе:</t>
  </si>
  <si>
    <t>G_T0804-202</t>
  </si>
  <si>
    <t>G_Z0804-101</t>
  </si>
  <si>
    <t>H-003</t>
  </si>
  <si>
    <t>Покупка офисного здания в г.Касимов  (421,3 кв.м.)</t>
  </si>
  <si>
    <t>G_Z0804-102</t>
  </si>
  <si>
    <t>G_Z0804-103</t>
  </si>
  <si>
    <t>G_Z0804-104</t>
  </si>
  <si>
    <t>G_Z0804-106</t>
  </si>
  <si>
    <t>G_Z0804-109</t>
  </si>
  <si>
    <t>Покупка автомобилей марки Фиат Дукато (1 шт)</t>
  </si>
  <si>
    <t>G_T0804-204</t>
  </si>
  <si>
    <t>I_T0804-208</t>
  </si>
  <si>
    <t>Покупка оргтехники всего, в том числе:</t>
  </si>
  <si>
    <t>G_O0804-401</t>
  </si>
  <si>
    <t>Монтаж системы видеонаблюдения</t>
  </si>
  <si>
    <t>G_C0804-703</t>
  </si>
  <si>
    <t>от 28.07.2016 г. №728</t>
  </si>
  <si>
    <t>шт</t>
  </si>
  <si>
    <t>Итого план 
на 2020 год</t>
  </si>
  <si>
    <t>Утвержденные плановые значения показателей приведены в соответствии с  с  приказом ГУ "РЭК" Рязанской области №2-ип от 11.09.2018</t>
  </si>
  <si>
    <t>Покупка автомобилей марки Renault DUSTER (17 шт)</t>
  </si>
  <si>
    <t>J_T0804-209</t>
  </si>
  <si>
    <t>J_S0804-308</t>
  </si>
  <si>
    <t>J_S0804-309</t>
  </si>
  <si>
    <t>J_O0804-402</t>
  </si>
  <si>
    <t>Покупка ИБП  марки APC SRT 2200 RMX (или аналог), (8 шт.)</t>
  </si>
  <si>
    <t xml:space="preserve">Покупка ИБП  марки APC SURT 1000 XLI (или аналог),(20 шт) </t>
  </si>
  <si>
    <t>J_V0804-913</t>
  </si>
  <si>
    <t>J_V0804-914</t>
  </si>
  <si>
    <t>J_V0804-915</t>
  </si>
  <si>
    <t>J_V0804-916</t>
  </si>
  <si>
    <t>J_V0804-917</t>
  </si>
  <si>
    <t>J_V0804-918</t>
  </si>
  <si>
    <t>I_A0804-1001</t>
  </si>
  <si>
    <t>Покупка и монтаж АТС</t>
  </si>
  <si>
    <t>Покупка и монтаж АТС в г.Сасово, 1 шт</t>
  </si>
  <si>
    <t>Покупка вычислительного узла 3  (Flex System x240 M5 Compute Node) (или аналог) (9 шт)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</si>
  <si>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2020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</si>
  <si>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</si>
  <si>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Покупка автомобилей марки Рено Логан (33 шт)</t>
  </si>
  <si>
    <t>Покупка автомобилей марки Renault Dokker</t>
  </si>
  <si>
    <t>Покупка системы хранения данных на ssd дисках</t>
  </si>
  <si>
    <t xml:space="preserve">Покупка системы хранения данных на sas дисках </t>
  </si>
  <si>
    <t xml:space="preserve">Покупка многофункционального устройства </t>
  </si>
  <si>
    <t>Покупка счетчика банкнот марки Magner 150 Digital (или аналог) (16 шт)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</si>
  <si>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</si>
  <si>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</si>
  <si>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</si>
  <si>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</si>
  <si>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</si>
  <si>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</si>
  <si>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</si>
  <si>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</si>
  <si>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</si>
  <si>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</si>
  <si>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Установка информационного киоска в г. Новомичуринск, 1 шт.</t>
  </si>
  <si>
    <t>J_C0804-704</t>
  </si>
  <si>
    <t>Пожарно-охранная сигнализация</t>
  </si>
  <si>
    <t xml:space="preserve"> Монтаж охранной сигнализации в г. Новомичуринск, 1 шт.</t>
  </si>
  <si>
    <t>J_O0804-1201</t>
  </si>
  <si>
    <t>Монтаж пожарной системы и системы оповещения в г. Новомичуринске, 1 шт.</t>
  </si>
  <si>
    <t>J_O0804-1202</t>
  </si>
  <si>
    <t>Монтаж системы видеонаблюдения в г.Новомичуринске</t>
  </si>
  <si>
    <t>J_V0804-919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</si>
  <si>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</si>
  <si>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</si>
  <si>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</si>
  <si>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Проектирование Центра сбора и обработки данных (ЦСОД)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</si>
  <si>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</si>
  <si>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</si>
  <si>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</si>
  <si>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</si>
  <si>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</si>
  <si>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t>Покупка автомобилей марки Пежо Партнер (1 шт)</t>
  </si>
  <si>
    <t>G_T0804-205</t>
  </si>
  <si>
    <t>Покупка мебели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</si>
  <si>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</si>
  <si>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G_M0804-501</t>
  </si>
  <si>
    <t>Покупка кондиционеров всего, в том числе:</t>
  </si>
  <si>
    <t>Покупка кондиционеров марки Midea MS11D-09HRN1 Neola (18 шт)</t>
  </si>
  <si>
    <t>G_K0804-601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</si>
  <si>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</si>
  <si>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</si>
  <si>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</si>
  <si>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</si>
  <si>
    <t>Приобретение и установка приборов учета</t>
  </si>
  <si>
    <t>Приборы учета (в т.ч. создание ЦСОД)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</si>
</sst>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4" borderId="13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2" fontId="13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wrapText="1"/>
    </xf>
    <xf numFmtId="49" fontId="17" fillId="0" borderId="3" xfId="3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left" vertical="center" wrapText="1"/>
    </xf>
    <xf numFmtId="2" fontId="13" fillId="2" borderId="3" xfId="5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2" fontId="12" fillId="2" borderId="3" xfId="5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left" vertical="center" wrapText="1"/>
    </xf>
    <xf numFmtId="49" fontId="15" fillId="0" borderId="17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8" fillId="0" borderId="3" xfId="0" applyFont="1" applyFill="1" applyBorder="1"/>
    <xf numFmtId="0" fontId="16" fillId="2" borderId="3" xfId="3" applyFont="1" applyFill="1" applyBorder="1" applyAlignment="1">
      <alignment horizontal="left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0331_1056204000049_02_0_6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331_1056204000049_02_0_61_1"/>
    </sheetNames>
    <sheetDataSet>
      <sheetData sheetId="0">
        <row r="18">
          <cell r="X18">
            <v>72.848242308947079</v>
          </cell>
          <cell r="AD18">
            <v>20.166586492576272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101"/>
  <sheetViews>
    <sheetView tabSelected="1" view="pageBreakPreview" zoomScale="70" zoomScaleNormal="100" zoomScaleSheetLayoutView="70" workbookViewId="0">
      <pane xSplit="2" ySplit="19" topLeftCell="M83" activePane="bottomRight" state="frozenSplit"/>
      <selection pane="topRight" activeCell="C1" sqref="C1"/>
      <selection pane="bottomLeft" activeCell="A19" sqref="A19"/>
      <selection pane="bottomRight" activeCell="B93" sqref="B93"/>
    </sheetView>
  </sheetViews>
  <sheetFormatPr defaultRowHeight="15.75" outlineLevelRow="1" x14ac:dyDescent="0.25"/>
  <cols>
    <col min="1" max="1" width="11.625" style="1" customWidth="1"/>
    <col min="2" max="2" width="75.625" style="1" customWidth="1"/>
    <col min="3" max="3" width="13.875" style="1" customWidth="1"/>
    <col min="4" max="4" width="10" style="1" customWidth="1"/>
    <col min="5" max="5" width="6.125" style="1" customWidth="1"/>
    <col min="6" max="9" width="6" style="1" customWidth="1"/>
    <col min="10" max="10" width="6.375" style="1" customWidth="1"/>
    <col min="11" max="15" width="6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6" style="1" customWidth="1"/>
    <col min="22" max="22" width="7.25" style="1" customWidth="1"/>
    <col min="23" max="23" width="7.875" style="1" customWidth="1"/>
    <col min="24" max="25" width="6" style="1" customWidth="1"/>
    <col min="26" max="26" width="7.625" style="1" customWidth="1"/>
    <col min="27" max="27" width="6" style="1" customWidth="1"/>
    <col min="28" max="29" width="7.875" style="1" customWidth="1"/>
    <col min="30" max="31" width="6" style="1" customWidth="1"/>
    <col min="32" max="32" width="7.5" style="1" customWidth="1"/>
    <col min="33" max="33" width="6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18.75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130</v>
      </c>
    </row>
    <row r="4" spans="1:61" ht="18.75" x14ac:dyDescent="0.3">
      <c r="A4" s="63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</row>
    <row r="5" spans="1:61" ht="18.75" x14ac:dyDescent="0.3">
      <c r="A5" s="64" t="s">
        <v>151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</row>
    <row r="7" spans="1:61" ht="18.75" x14ac:dyDescent="0.25">
      <c r="A7" s="65" t="s">
        <v>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66" t="s">
        <v>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67" t="s">
        <v>152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62" t="s">
        <v>133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55" t="s">
        <v>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57" t="s">
        <v>6</v>
      </c>
      <c r="B15" s="60" t="s">
        <v>7</v>
      </c>
      <c r="C15" s="60" t="s">
        <v>8</v>
      </c>
      <c r="D15" s="61" t="s">
        <v>9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14"/>
      <c r="AI15" s="14"/>
    </row>
    <row r="16" spans="1:61" ht="43.5" customHeight="1" x14ac:dyDescent="0.25">
      <c r="A16" s="58"/>
      <c r="B16" s="60"/>
      <c r="C16" s="60"/>
      <c r="D16" s="61" t="s">
        <v>10</v>
      </c>
      <c r="E16" s="61"/>
      <c r="F16" s="61"/>
      <c r="G16" s="61"/>
      <c r="H16" s="61"/>
      <c r="I16" s="61"/>
      <c r="J16" s="61" t="s">
        <v>11</v>
      </c>
      <c r="K16" s="61"/>
      <c r="L16" s="61"/>
      <c r="M16" s="61"/>
      <c r="N16" s="61"/>
      <c r="O16" s="61"/>
      <c r="P16" s="61" t="s">
        <v>12</v>
      </c>
      <c r="Q16" s="61"/>
      <c r="R16" s="61"/>
      <c r="S16" s="61"/>
      <c r="T16" s="61"/>
      <c r="U16" s="61"/>
      <c r="V16" s="61" t="s">
        <v>13</v>
      </c>
      <c r="W16" s="61"/>
      <c r="X16" s="61"/>
      <c r="Y16" s="61"/>
      <c r="Z16" s="61"/>
      <c r="AA16" s="61"/>
      <c r="AB16" s="60" t="s">
        <v>132</v>
      </c>
      <c r="AC16" s="60"/>
      <c r="AD16" s="60"/>
      <c r="AE16" s="60"/>
      <c r="AF16" s="60"/>
      <c r="AG16" s="60"/>
      <c r="AH16" s="14"/>
      <c r="AI16" s="14"/>
    </row>
    <row r="17" spans="1:35" ht="90.75" customHeight="1" x14ac:dyDescent="0.25">
      <c r="A17" s="58"/>
      <c r="B17" s="60"/>
      <c r="C17" s="60"/>
      <c r="D17" s="15" t="s">
        <v>14</v>
      </c>
      <c r="E17" s="61" t="s">
        <v>15</v>
      </c>
      <c r="F17" s="61"/>
      <c r="G17" s="61"/>
      <c r="H17" s="61"/>
      <c r="I17" s="61"/>
      <c r="J17" s="15" t="s">
        <v>14</v>
      </c>
      <c r="K17" s="60" t="s">
        <v>15</v>
      </c>
      <c r="L17" s="60"/>
      <c r="M17" s="60"/>
      <c r="N17" s="60"/>
      <c r="O17" s="60"/>
      <c r="P17" s="15" t="s">
        <v>14</v>
      </c>
      <c r="Q17" s="60" t="s">
        <v>15</v>
      </c>
      <c r="R17" s="60"/>
      <c r="S17" s="60"/>
      <c r="T17" s="60"/>
      <c r="U17" s="60"/>
      <c r="V17" s="15" t="s">
        <v>14</v>
      </c>
      <c r="W17" s="60" t="s">
        <v>15</v>
      </c>
      <c r="X17" s="60"/>
      <c r="Y17" s="60"/>
      <c r="Z17" s="60"/>
      <c r="AA17" s="60"/>
      <c r="AB17" s="15" t="s">
        <v>14</v>
      </c>
      <c r="AC17" s="60" t="s">
        <v>15</v>
      </c>
      <c r="AD17" s="60"/>
      <c r="AE17" s="60"/>
      <c r="AF17" s="60"/>
      <c r="AG17" s="60"/>
    </row>
    <row r="18" spans="1:35" ht="87.75" customHeight="1" x14ac:dyDescent="0.25">
      <c r="A18" s="59"/>
      <c r="B18" s="60"/>
      <c r="C18" s="60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131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131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131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131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131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20" t="s">
        <v>50</v>
      </c>
      <c r="B20" s="21" t="s">
        <v>51</v>
      </c>
      <c r="C20" s="25" t="s">
        <v>107</v>
      </c>
      <c r="D20" s="37">
        <f>D40</f>
        <v>0</v>
      </c>
      <c r="E20" s="37">
        <f t="shared" ref="E20:AG20" si="0">E40</f>
        <v>6.4122839740677966</v>
      </c>
      <c r="F20" s="37">
        <f t="shared" si="0"/>
        <v>0</v>
      </c>
      <c r="G20" s="37">
        <f t="shared" si="0"/>
        <v>0</v>
      </c>
      <c r="H20" s="37">
        <f t="shared" si="0"/>
        <v>0</v>
      </c>
      <c r="I20" s="37">
        <f t="shared" si="0"/>
        <v>10</v>
      </c>
      <c r="J20" s="37">
        <f t="shared" si="0"/>
        <v>0</v>
      </c>
      <c r="K20" s="37">
        <f t="shared" si="0"/>
        <v>0.26747280000000001</v>
      </c>
      <c r="L20" s="37">
        <f t="shared" si="0"/>
        <v>0</v>
      </c>
      <c r="M20" s="37">
        <f t="shared" si="0"/>
        <v>0</v>
      </c>
      <c r="N20" s="37">
        <f t="shared" si="0"/>
        <v>0</v>
      </c>
      <c r="O20" s="37">
        <f t="shared" si="0"/>
        <v>4</v>
      </c>
      <c r="P20" s="37">
        <f t="shared" si="0"/>
        <v>0</v>
      </c>
      <c r="Q20" s="37">
        <f t="shared" si="0"/>
        <v>4.475088048508475</v>
      </c>
      <c r="R20" s="37">
        <f t="shared" si="0"/>
        <v>0</v>
      </c>
      <c r="S20" s="37">
        <f t="shared" si="0"/>
        <v>0</v>
      </c>
      <c r="T20" s="37">
        <f t="shared" si="0"/>
        <v>0</v>
      </c>
      <c r="U20" s="37">
        <f t="shared" si="0"/>
        <v>7</v>
      </c>
      <c r="V20" s="37">
        <f t="shared" si="0"/>
        <v>0</v>
      </c>
      <c r="W20" s="37">
        <f t="shared" si="0"/>
        <v>7.4349999999999996</v>
      </c>
      <c r="X20" s="37">
        <f t="shared" si="0"/>
        <v>0</v>
      </c>
      <c r="Y20" s="37">
        <f t="shared" si="0"/>
        <v>0</v>
      </c>
      <c r="Z20" s="37">
        <f t="shared" si="0"/>
        <v>378.42</v>
      </c>
      <c r="AA20" s="37">
        <f t="shared" si="0"/>
        <v>0</v>
      </c>
      <c r="AB20" s="37">
        <f t="shared" si="0"/>
        <v>0</v>
      </c>
      <c r="AC20" s="37">
        <f t="shared" si="0"/>
        <v>18.589844822576271</v>
      </c>
      <c r="AD20" s="37">
        <f t="shared" si="0"/>
        <v>0</v>
      </c>
      <c r="AE20" s="37">
        <f t="shared" si="0"/>
        <v>0</v>
      </c>
      <c r="AF20" s="37">
        <f t="shared" si="0"/>
        <v>378.42</v>
      </c>
      <c r="AG20" s="37">
        <f t="shared" si="0"/>
        <v>21</v>
      </c>
      <c r="AH20" s="33"/>
      <c r="AI20" s="33"/>
    </row>
    <row r="21" spans="1:35" x14ac:dyDescent="0.25">
      <c r="A21" s="20" t="s">
        <v>52</v>
      </c>
      <c r="B21" s="23" t="s">
        <v>53</v>
      </c>
      <c r="C21" s="24" t="s">
        <v>107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f t="shared" ref="AC21:AC39" si="1">Q21</f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5" x14ac:dyDescent="0.25">
      <c r="A22" s="20" t="s">
        <v>54</v>
      </c>
      <c r="B22" s="23" t="s">
        <v>55</v>
      </c>
      <c r="C22" s="24" t="s">
        <v>107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f t="shared" si="1"/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5" x14ac:dyDescent="0.25">
      <c r="A23" s="20" t="s">
        <v>56</v>
      </c>
      <c r="B23" s="23" t="s">
        <v>57</v>
      </c>
      <c r="C23" s="24" t="s">
        <v>107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f t="shared" si="1"/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5" ht="31.5" x14ac:dyDescent="0.25">
      <c r="A24" s="20" t="s">
        <v>58</v>
      </c>
      <c r="B24" s="23" t="s">
        <v>59</v>
      </c>
      <c r="C24" s="24" t="s">
        <v>107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f t="shared" si="1"/>
        <v>0</v>
      </c>
      <c r="AD24" s="22">
        <v>0</v>
      </c>
      <c r="AE24" s="22">
        <v>0</v>
      </c>
      <c r="AF24" s="22">
        <v>0</v>
      </c>
      <c r="AG24" s="22">
        <v>0</v>
      </c>
    </row>
    <row r="25" spans="1:35" x14ac:dyDescent="0.25">
      <c r="A25" s="20" t="s">
        <v>60</v>
      </c>
      <c r="B25" s="23" t="s">
        <v>61</v>
      </c>
      <c r="C25" s="24" t="s">
        <v>107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</row>
    <row r="26" spans="1:35" x14ac:dyDescent="0.25">
      <c r="A26" s="24">
        <v>1</v>
      </c>
      <c r="B26" s="25" t="s">
        <v>62</v>
      </c>
      <c r="C26" s="25" t="s">
        <v>107</v>
      </c>
      <c r="D26" s="22">
        <v>0</v>
      </c>
      <c r="E26" s="22">
        <f>E40</f>
        <v>6.4122839740677966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f>K40</f>
        <v>0.26747280000000001</v>
      </c>
      <c r="L26" s="22">
        <f t="shared" ref="L26:AG26" si="2">L40</f>
        <v>0</v>
      </c>
      <c r="M26" s="22">
        <f t="shared" si="2"/>
        <v>0</v>
      </c>
      <c r="N26" s="22">
        <f t="shared" si="2"/>
        <v>0</v>
      </c>
      <c r="O26" s="22">
        <f t="shared" si="2"/>
        <v>4</v>
      </c>
      <c r="P26" s="22">
        <f t="shared" si="2"/>
        <v>0</v>
      </c>
      <c r="Q26" s="22">
        <f t="shared" si="2"/>
        <v>4.475088048508475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22">
        <f t="shared" si="2"/>
        <v>7</v>
      </c>
      <c r="V26" s="22">
        <f t="shared" si="2"/>
        <v>0</v>
      </c>
      <c r="W26" s="22">
        <f t="shared" si="2"/>
        <v>7.4349999999999996</v>
      </c>
      <c r="X26" s="22">
        <f t="shared" si="2"/>
        <v>0</v>
      </c>
      <c r="Y26" s="22">
        <f t="shared" si="2"/>
        <v>0</v>
      </c>
      <c r="Z26" s="22">
        <f t="shared" si="2"/>
        <v>378.42</v>
      </c>
      <c r="AA26" s="22">
        <f t="shared" si="2"/>
        <v>0</v>
      </c>
      <c r="AB26" s="22">
        <f t="shared" si="2"/>
        <v>0</v>
      </c>
      <c r="AC26" s="22">
        <f t="shared" si="2"/>
        <v>18.589844822576271</v>
      </c>
      <c r="AD26" s="22">
        <f t="shared" si="2"/>
        <v>0</v>
      </c>
      <c r="AE26" s="22">
        <f t="shared" si="2"/>
        <v>0</v>
      </c>
      <c r="AF26" s="22">
        <f t="shared" si="2"/>
        <v>378.42</v>
      </c>
      <c r="AG26" s="22">
        <f t="shared" si="2"/>
        <v>21</v>
      </c>
    </row>
    <row r="27" spans="1:35" x14ac:dyDescent="0.25">
      <c r="A27" s="26" t="s">
        <v>63</v>
      </c>
      <c r="B27" s="21" t="s">
        <v>64</v>
      </c>
      <c r="C27" s="24" t="s">
        <v>107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f t="shared" si="1"/>
        <v>0</v>
      </c>
      <c r="AD27" s="22">
        <v>0</v>
      </c>
      <c r="AE27" s="22">
        <v>0</v>
      </c>
      <c r="AF27" s="22">
        <v>0</v>
      </c>
      <c r="AG27" s="22">
        <v>0</v>
      </c>
    </row>
    <row r="28" spans="1:35" outlineLevel="1" x14ac:dyDescent="0.25">
      <c r="A28" s="26" t="s">
        <v>65</v>
      </c>
      <c r="B28" s="21" t="s">
        <v>66</v>
      </c>
      <c r="C28" s="24" t="s">
        <v>107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f t="shared" si="1"/>
        <v>0</v>
      </c>
      <c r="AD28" s="22">
        <v>0</v>
      </c>
      <c r="AE28" s="22">
        <v>0</v>
      </c>
      <c r="AF28" s="22">
        <v>0</v>
      </c>
      <c r="AG28" s="22">
        <v>0</v>
      </c>
    </row>
    <row r="29" spans="1:35" ht="31.5" outlineLevel="1" x14ac:dyDescent="0.25">
      <c r="A29" s="26" t="s">
        <v>67</v>
      </c>
      <c r="B29" s="21" t="s">
        <v>68</v>
      </c>
      <c r="C29" s="24" t="s">
        <v>107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f t="shared" si="1"/>
        <v>0</v>
      </c>
      <c r="AD29" s="22">
        <v>0</v>
      </c>
      <c r="AE29" s="22">
        <v>0</v>
      </c>
      <c r="AF29" s="22">
        <v>0</v>
      </c>
      <c r="AG29" s="22">
        <v>0</v>
      </c>
    </row>
    <row r="30" spans="1:35" outlineLevel="1" x14ac:dyDescent="0.25">
      <c r="A30" s="26" t="s">
        <v>69</v>
      </c>
      <c r="B30" s="21" t="s">
        <v>70</v>
      </c>
      <c r="C30" s="24" t="s">
        <v>107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f t="shared" si="1"/>
        <v>0</v>
      </c>
      <c r="AD30" s="22">
        <v>0</v>
      </c>
      <c r="AE30" s="22">
        <v>0</v>
      </c>
      <c r="AF30" s="22">
        <v>0</v>
      </c>
      <c r="AG30" s="22">
        <v>0</v>
      </c>
    </row>
    <row r="31" spans="1:35" ht="31.5" outlineLevel="1" x14ac:dyDescent="0.25">
      <c r="A31" s="26" t="s">
        <v>71</v>
      </c>
      <c r="B31" s="21" t="s">
        <v>72</v>
      </c>
      <c r="C31" s="24" t="s">
        <v>107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f t="shared" si="1"/>
        <v>0</v>
      </c>
      <c r="AD31" s="22">
        <v>0</v>
      </c>
      <c r="AE31" s="22">
        <v>0</v>
      </c>
      <c r="AF31" s="22">
        <v>0</v>
      </c>
      <c r="AG31" s="22">
        <v>0</v>
      </c>
    </row>
    <row r="32" spans="1:35" outlineLevel="1" x14ac:dyDescent="0.25">
      <c r="A32" s="26" t="s">
        <v>73</v>
      </c>
      <c r="B32" s="21" t="s">
        <v>74</v>
      </c>
      <c r="C32" s="24" t="s">
        <v>107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f t="shared" si="1"/>
        <v>0</v>
      </c>
      <c r="AD32" s="22">
        <v>0</v>
      </c>
      <c r="AE32" s="22">
        <v>0</v>
      </c>
      <c r="AF32" s="22">
        <v>0</v>
      </c>
      <c r="AG32" s="22">
        <v>0</v>
      </c>
    </row>
    <row r="33" spans="1:33" ht="31.5" x14ac:dyDescent="0.25">
      <c r="A33" s="26" t="s">
        <v>75</v>
      </c>
      <c r="B33" s="21" t="s">
        <v>76</v>
      </c>
      <c r="C33" s="24" t="s">
        <v>107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f t="shared" si="1"/>
        <v>0</v>
      </c>
      <c r="AD33" s="22">
        <v>0</v>
      </c>
      <c r="AE33" s="22">
        <v>0</v>
      </c>
      <c r="AF33" s="22">
        <v>0</v>
      </c>
      <c r="AG33" s="22">
        <v>0</v>
      </c>
    </row>
    <row r="34" spans="1:33" ht="31.5" outlineLevel="1" x14ac:dyDescent="0.25">
      <c r="A34" s="26" t="s">
        <v>77</v>
      </c>
      <c r="B34" s="21" t="s">
        <v>78</v>
      </c>
      <c r="C34" s="24" t="s">
        <v>107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f t="shared" si="1"/>
        <v>0</v>
      </c>
      <c r="AD34" s="22">
        <v>0</v>
      </c>
      <c r="AE34" s="22">
        <v>0</v>
      </c>
      <c r="AF34" s="22">
        <v>0</v>
      </c>
      <c r="AG34" s="22">
        <v>0</v>
      </c>
    </row>
    <row r="35" spans="1:33" ht="31.5" outlineLevel="1" x14ac:dyDescent="0.25">
      <c r="A35" s="26" t="s">
        <v>79</v>
      </c>
      <c r="B35" s="21" t="s">
        <v>80</v>
      </c>
      <c r="C35" s="24" t="s">
        <v>107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f t="shared" si="1"/>
        <v>0</v>
      </c>
      <c r="AD35" s="22">
        <v>0</v>
      </c>
      <c r="AE35" s="22">
        <v>0</v>
      </c>
      <c r="AF35" s="22">
        <v>0</v>
      </c>
      <c r="AG35" s="22">
        <v>0</v>
      </c>
    </row>
    <row r="36" spans="1:33" ht="31.5" outlineLevel="1" x14ac:dyDescent="0.25">
      <c r="A36" s="26" t="s">
        <v>81</v>
      </c>
      <c r="B36" s="21" t="s">
        <v>82</v>
      </c>
      <c r="C36" s="24" t="s">
        <v>107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f t="shared" si="1"/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ht="31.5" outlineLevel="1" x14ac:dyDescent="0.25">
      <c r="A37" s="26" t="s">
        <v>83</v>
      </c>
      <c r="B37" s="21" t="s">
        <v>84</v>
      </c>
      <c r="C37" s="24" t="s">
        <v>107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f t="shared" si="1"/>
        <v>0</v>
      </c>
      <c r="AD37" s="22">
        <v>0</v>
      </c>
      <c r="AE37" s="22">
        <v>0</v>
      </c>
      <c r="AF37" s="22">
        <v>0</v>
      </c>
      <c r="AG37" s="22">
        <v>0</v>
      </c>
    </row>
    <row r="38" spans="1:33" ht="31.5" x14ac:dyDescent="0.25">
      <c r="A38" s="26" t="s">
        <v>85</v>
      </c>
      <c r="B38" s="21" t="s">
        <v>86</v>
      </c>
      <c r="C38" s="24" t="s">
        <v>107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f t="shared" si="1"/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25">
      <c r="A39" s="26" t="s">
        <v>87</v>
      </c>
      <c r="B39" s="21" t="s">
        <v>88</v>
      </c>
      <c r="C39" s="25" t="s">
        <v>107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f t="shared" si="1"/>
        <v>0</v>
      </c>
      <c r="AD39" s="22">
        <v>0</v>
      </c>
      <c r="AE39" s="22">
        <v>0</v>
      </c>
      <c r="AF39" s="22">
        <v>0</v>
      </c>
      <c r="AG39" s="22">
        <v>0</v>
      </c>
    </row>
    <row r="40" spans="1:33" x14ac:dyDescent="0.25">
      <c r="A40" s="26" t="s">
        <v>89</v>
      </c>
      <c r="B40" s="21" t="s">
        <v>90</v>
      </c>
      <c r="C40" s="25" t="s">
        <v>107</v>
      </c>
      <c r="D40" s="37">
        <f t="shared" ref="D40:V40" si="3">D41+D49+D50</f>
        <v>0</v>
      </c>
      <c r="E40" s="37">
        <f t="shared" si="3"/>
        <v>6.4122839740677966</v>
      </c>
      <c r="F40" s="37">
        <f t="shared" si="3"/>
        <v>0</v>
      </c>
      <c r="G40" s="37">
        <f t="shared" si="3"/>
        <v>0</v>
      </c>
      <c r="H40" s="37">
        <f t="shared" si="3"/>
        <v>0</v>
      </c>
      <c r="I40" s="37">
        <f t="shared" si="3"/>
        <v>10</v>
      </c>
      <c r="J40" s="37">
        <f t="shared" si="3"/>
        <v>0</v>
      </c>
      <c r="K40" s="37">
        <f t="shared" si="3"/>
        <v>0.26747280000000001</v>
      </c>
      <c r="L40" s="37">
        <f t="shared" si="3"/>
        <v>0</v>
      </c>
      <c r="M40" s="37">
        <f t="shared" si="3"/>
        <v>0</v>
      </c>
      <c r="N40" s="37">
        <f t="shared" si="3"/>
        <v>0</v>
      </c>
      <c r="O40" s="37">
        <f t="shared" si="3"/>
        <v>4</v>
      </c>
      <c r="P40" s="37">
        <f t="shared" si="3"/>
        <v>0</v>
      </c>
      <c r="Q40" s="37">
        <f t="shared" si="3"/>
        <v>4.475088048508475</v>
      </c>
      <c r="R40" s="37">
        <f t="shared" si="3"/>
        <v>0</v>
      </c>
      <c r="S40" s="37">
        <f t="shared" si="3"/>
        <v>0</v>
      </c>
      <c r="T40" s="37">
        <f t="shared" si="3"/>
        <v>0</v>
      </c>
      <c r="U40" s="37">
        <f t="shared" si="3"/>
        <v>7</v>
      </c>
      <c r="V40" s="37">
        <f t="shared" si="3"/>
        <v>0</v>
      </c>
      <c r="W40" s="37">
        <f>W41+W49+W50</f>
        <v>7.4349999999999996</v>
      </c>
      <c r="X40" s="37">
        <f t="shared" ref="X40:AG40" si="4">X41+X49+X50</f>
        <v>0</v>
      </c>
      <c r="Y40" s="37">
        <f t="shared" si="4"/>
        <v>0</v>
      </c>
      <c r="Z40" s="37">
        <f>Z41+Z49+Z50</f>
        <v>378.42</v>
      </c>
      <c r="AA40" s="37">
        <f t="shared" si="4"/>
        <v>0</v>
      </c>
      <c r="AB40" s="37">
        <f t="shared" si="4"/>
        <v>0</v>
      </c>
      <c r="AC40" s="37">
        <f t="shared" si="4"/>
        <v>18.589844822576271</v>
      </c>
      <c r="AD40" s="37">
        <f t="shared" si="4"/>
        <v>0</v>
      </c>
      <c r="AE40" s="37">
        <f t="shared" si="4"/>
        <v>0</v>
      </c>
      <c r="AF40" s="37">
        <f t="shared" si="4"/>
        <v>378.42</v>
      </c>
      <c r="AG40" s="37">
        <f t="shared" si="4"/>
        <v>21</v>
      </c>
    </row>
    <row r="41" spans="1:33" x14ac:dyDescent="0.25">
      <c r="A41" s="26" t="s">
        <v>91</v>
      </c>
      <c r="B41" s="21" t="s">
        <v>92</v>
      </c>
      <c r="C41" s="25" t="s">
        <v>107</v>
      </c>
      <c r="D41" s="37">
        <f>D42</f>
        <v>0</v>
      </c>
      <c r="E41" s="37">
        <f t="shared" ref="E41:AG41" si="5">E42</f>
        <v>0</v>
      </c>
      <c r="F41" s="37">
        <f t="shared" si="5"/>
        <v>0</v>
      </c>
      <c r="G41" s="37">
        <f t="shared" si="5"/>
        <v>0</v>
      </c>
      <c r="H41" s="37">
        <f t="shared" si="5"/>
        <v>0</v>
      </c>
      <c r="I41" s="37">
        <f t="shared" si="5"/>
        <v>0</v>
      </c>
      <c r="J41" s="37">
        <f t="shared" si="5"/>
        <v>0</v>
      </c>
      <c r="K41" s="37">
        <f t="shared" si="5"/>
        <v>0</v>
      </c>
      <c r="L41" s="37">
        <f t="shared" si="5"/>
        <v>0</v>
      </c>
      <c r="M41" s="37">
        <f t="shared" si="5"/>
        <v>0</v>
      </c>
      <c r="N41" s="37">
        <f t="shared" si="5"/>
        <v>0</v>
      </c>
      <c r="O41" s="37">
        <f t="shared" si="5"/>
        <v>0</v>
      </c>
      <c r="P41" s="37">
        <f t="shared" si="5"/>
        <v>0</v>
      </c>
      <c r="Q41" s="37">
        <f t="shared" si="5"/>
        <v>0</v>
      </c>
      <c r="R41" s="37">
        <f t="shared" si="5"/>
        <v>0</v>
      </c>
      <c r="S41" s="37">
        <f t="shared" si="5"/>
        <v>0</v>
      </c>
      <c r="T41" s="37">
        <f t="shared" si="5"/>
        <v>0</v>
      </c>
      <c r="U41" s="37">
        <f t="shared" si="5"/>
        <v>0</v>
      </c>
      <c r="V41" s="37">
        <f t="shared" si="5"/>
        <v>0</v>
      </c>
      <c r="W41" s="37">
        <f t="shared" si="5"/>
        <v>7.4349999999999996</v>
      </c>
      <c r="X41" s="37">
        <f t="shared" si="5"/>
        <v>0</v>
      </c>
      <c r="Y41" s="37">
        <f t="shared" si="5"/>
        <v>0</v>
      </c>
      <c r="Z41" s="37">
        <f t="shared" si="5"/>
        <v>378.42</v>
      </c>
      <c r="AA41" s="37">
        <f t="shared" si="5"/>
        <v>0</v>
      </c>
      <c r="AB41" s="37">
        <f t="shared" si="5"/>
        <v>0</v>
      </c>
      <c r="AC41" s="37">
        <f t="shared" si="5"/>
        <v>7.4349999999999996</v>
      </c>
      <c r="AD41" s="37">
        <f t="shared" si="5"/>
        <v>0</v>
      </c>
      <c r="AE41" s="37">
        <f t="shared" si="5"/>
        <v>0</v>
      </c>
      <c r="AF41" s="37">
        <f t="shared" si="5"/>
        <v>378.42</v>
      </c>
      <c r="AG41" s="37">
        <f t="shared" si="5"/>
        <v>0</v>
      </c>
    </row>
    <row r="42" spans="1:33" x14ac:dyDescent="0.25">
      <c r="A42" s="26" t="s">
        <v>91</v>
      </c>
      <c r="B42" s="39" t="s">
        <v>110</v>
      </c>
      <c r="C42" s="24" t="s">
        <v>107</v>
      </c>
      <c r="D42" s="37">
        <f>SUM(D43:D48)</f>
        <v>0</v>
      </c>
      <c r="E42" s="37">
        <f t="shared" ref="E42:AG42" si="6">SUM(E43:E48)</f>
        <v>0</v>
      </c>
      <c r="F42" s="37">
        <f t="shared" si="6"/>
        <v>0</v>
      </c>
      <c r="G42" s="37">
        <f t="shared" si="6"/>
        <v>0</v>
      </c>
      <c r="H42" s="37">
        <f t="shared" si="6"/>
        <v>0</v>
      </c>
      <c r="I42" s="37">
        <f t="shared" si="6"/>
        <v>0</v>
      </c>
      <c r="J42" s="37">
        <f t="shared" si="6"/>
        <v>0</v>
      </c>
      <c r="K42" s="37">
        <f t="shared" si="6"/>
        <v>0</v>
      </c>
      <c r="L42" s="37">
        <f t="shared" si="6"/>
        <v>0</v>
      </c>
      <c r="M42" s="37">
        <f t="shared" si="6"/>
        <v>0</v>
      </c>
      <c r="N42" s="37">
        <f t="shared" si="6"/>
        <v>0</v>
      </c>
      <c r="O42" s="37">
        <f t="shared" si="6"/>
        <v>0</v>
      </c>
      <c r="P42" s="37">
        <f t="shared" si="6"/>
        <v>0</v>
      </c>
      <c r="Q42" s="37">
        <f t="shared" si="6"/>
        <v>0</v>
      </c>
      <c r="R42" s="37">
        <f t="shared" si="6"/>
        <v>0</v>
      </c>
      <c r="S42" s="37">
        <f t="shared" si="6"/>
        <v>0</v>
      </c>
      <c r="T42" s="37">
        <f t="shared" si="6"/>
        <v>0</v>
      </c>
      <c r="U42" s="37">
        <f t="shared" si="6"/>
        <v>0</v>
      </c>
      <c r="V42" s="37">
        <f t="shared" si="6"/>
        <v>0</v>
      </c>
      <c r="W42" s="37">
        <f t="shared" si="6"/>
        <v>7.4349999999999996</v>
      </c>
      <c r="X42" s="37">
        <f t="shared" si="6"/>
        <v>0</v>
      </c>
      <c r="Y42" s="37">
        <f t="shared" si="6"/>
        <v>0</v>
      </c>
      <c r="Z42" s="37">
        <f t="shared" si="6"/>
        <v>378.42</v>
      </c>
      <c r="AA42" s="37">
        <f t="shared" si="6"/>
        <v>0</v>
      </c>
      <c r="AB42" s="37">
        <f t="shared" si="6"/>
        <v>0</v>
      </c>
      <c r="AC42" s="37">
        <f t="shared" si="6"/>
        <v>7.4349999999999996</v>
      </c>
      <c r="AD42" s="37">
        <f t="shared" si="6"/>
        <v>0</v>
      </c>
      <c r="AE42" s="37">
        <f t="shared" si="6"/>
        <v>0</v>
      </c>
      <c r="AF42" s="37">
        <f t="shared" si="6"/>
        <v>378.42</v>
      </c>
      <c r="AG42" s="37">
        <f t="shared" si="6"/>
        <v>0</v>
      </c>
    </row>
    <row r="43" spans="1:33" x14ac:dyDescent="0.25">
      <c r="A43" s="26" t="s">
        <v>91</v>
      </c>
      <c r="B43" s="30" t="s">
        <v>117</v>
      </c>
      <c r="C43" s="24" t="s">
        <v>115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3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f>D43+J43+P43+V43</f>
        <v>0</v>
      </c>
      <c r="AC43" s="22">
        <f t="shared" ref="AC43:AC48" si="7">E43+K43+Q43+W43</f>
        <v>0</v>
      </c>
      <c r="AD43" s="22">
        <f t="shared" ref="AD43:AD48" si="8">F43+L43+R43+X43</f>
        <v>0</v>
      </c>
      <c r="AE43" s="22">
        <f t="shared" ref="AE43:AE48" si="9">G43+M43+S43+Y43</f>
        <v>0</v>
      </c>
      <c r="AF43" s="22">
        <f t="shared" ref="AF43:AF48" si="10">H43+N43+T43+Z43</f>
        <v>0</v>
      </c>
      <c r="AG43" s="22">
        <f t="shared" ref="AG43:AG48" si="11">I43+O43+U43+AA43</f>
        <v>0</v>
      </c>
    </row>
    <row r="44" spans="1:33" x14ac:dyDescent="0.25">
      <c r="A44" s="26" t="s">
        <v>91</v>
      </c>
      <c r="B44" s="50" t="s">
        <v>195</v>
      </c>
      <c r="C44" s="24" t="s">
        <v>118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f t="shared" si="7"/>
        <v>0</v>
      </c>
      <c r="AD44" s="22">
        <f t="shared" si="8"/>
        <v>0</v>
      </c>
      <c r="AE44" s="22">
        <f t="shared" si="9"/>
        <v>0</v>
      </c>
      <c r="AF44" s="22">
        <f t="shared" si="10"/>
        <v>0</v>
      </c>
      <c r="AG44" s="22">
        <f t="shared" si="11"/>
        <v>0</v>
      </c>
    </row>
    <row r="45" spans="1:33" x14ac:dyDescent="0.25">
      <c r="A45" s="26" t="s">
        <v>91</v>
      </c>
      <c r="B45" s="50" t="s">
        <v>196</v>
      </c>
      <c r="C45" s="24" t="s">
        <v>119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f t="shared" si="7"/>
        <v>0</v>
      </c>
      <c r="AD45" s="22">
        <f t="shared" si="8"/>
        <v>0</v>
      </c>
      <c r="AE45" s="22">
        <f t="shared" si="9"/>
        <v>0</v>
      </c>
      <c r="AF45" s="22">
        <f t="shared" si="10"/>
        <v>0</v>
      </c>
      <c r="AG45" s="22">
        <f t="shared" si="11"/>
        <v>0</v>
      </c>
    </row>
    <row r="46" spans="1:33" x14ac:dyDescent="0.25">
      <c r="A46" s="26" t="s">
        <v>91</v>
      </c>
      <c r="B46" s="50" t="s">
        <v>197</v>
      </c>
      <c r="C46" s="24" t="s">
        <v>120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f t="shared" si="7"/>
        <v>0</v>
      </c>
      <c r="AD46" s="22">
        <f t="shared" si="8"/>
        <v>0</v>
      </c>
      <c r="AE46" s="22">
        <f t="shared" si="9"/>
        <v>0</v>
      </c>
      <c r="AF46" s="22">
        <f t="shared" si="10"/>
        <v>0</v>
      </c>
      <c r="AG46" s="22">
        <f t="shared" si="11"/>
        <v>0</v>
      </c>
    </row>
    <row r="47" spans="1:33" x14ac:dyDescent="0.25">
      <c r="A47" s="26" t="s">
        <v>91</v>
      </c>
      <c r="B47" s="50" t="s">
        <v>198</v>
      </c>
      <c r="C47" s="24" t="s">
        <v>121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f t="shared" si="7"/>
        <v>0</v>
      </c>
      <c r="AD47" s="22">
        <f t="shared" si="8"/>
        <v>0</v>
      </c>
      <c r="AE47" s="22">
        <f t="shared" si="9"/>
        <v>0</v>
      </c>
      <c r="AF47" s="22">
        <f t="shared" si="10"/>
        <v>0</v>
      </c>
      <c r="AG47" s="22">
        <f t="shared" si="11"/>
        <v>0</v>
      </c>
    </row>
    <row r="48" spans="1:33" x14ac:dyDescent="0.25">
      <c r="A48" s="26" t="s">
        <v>91</v>
      </c>
      <c r="B48" s="50" t="s">
        <v>182</v>
      </c>
      <c r="C48" s="24" t="s">
        <v>122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7.4349999999999996</v>
      </c>
      <c r="X48" s="22">
        <v>0</v>
      </c>
      <c r="Y48" s="22">
        <v>0</v>
      </c>
      <c r="Z48" s="22">
        <v>378.42</v>
      </c>
      <c r="AA48" s="22">
        <v>0</v>
      </c>
      <c r="AB48" s="22">
        <v>0</v>
      </c>
      <c r="AC48" s="22">
        <f t="shared" si="7"/>
        <v>7.4349999999999996</v>
      </c>
      <c r="AD48" s="22">
        <f t="shared" si="8"/>
        <v>0</v>
      </c>
      <c r="AE48" s="22">
        <f t="shared" si="9"/>
        <v>0</v>
      </c>
      <c r="AF48" s="22">
        <f t="shared" si="10"/>
        <v>378.42</v>
      </c>
      <c r="AG48" s="22">
        <f t="shared" si="11"/>
        <v>0</v>
      </c>
    </row>
    <row r="49" spans="1:33" ht="31.5" x14ac:dyDescent="0.25">
      <c r="A49" s="26" t="s">
        <v>93</v>
      </c>
      <c r="B49" s="21" t="s">
        <v>94</v>
      </c>
      <c r="C49" s="25" t="s">
        <v>107</v>
      </c>
      <c r="D49" s="37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f>K49</f>
        <v>0</v>
      </c>
      <c r="AD49" s="38">
        <v>0</v>
      </c>
      <c r="AE49" s="38">
        <v>0</v>
      </c>
      <c r="AF49" s="38">
        <v>0</v>
      </c>
      <c r="AG49" s="38">
        <v>0</v>
      </c>
    </row>
    <row r="50" spans="1:33" ht="31.5" x14ac:dyDescent="0.25">
      <c r="A50" s="26" t="s">
        <v>95</v>
      </c>
      <c r="B50" s="21" t="s">
        <v>96</v>
      </c>
      <c r="C50" s="25" t="s">
        <v>107</v>
      </c>
      <c r="D50" s="37">
        <f>D51+D58+D62+D71+D79+D89+D69+D76+D87+D91</f>
        <v>0</v>
      </c>
      <c r="E50" s="37">
        <f t="shared" ref="E50:AG50" si="12">E51+E58+E62+E71+E79+E89+E69+E76+E87+E91</f>
        <v>6.4122839740677966</v>
      </c>
      <c r="F50" s="37">
        <f t="shared" si="12"/>
        <v>0</v>
      </c>
      <c r="G50" s="37">
        <f t="shared" si="12"/>
        <v>0</v>
      </c>
      <c r="H50" s="37">
        <f t="shared" si="12"/>
        <v>0</v>
      </c>
      <c r="I50" s="37">
        <f t="shared" si="12"/>
        <v>10</v>
      </c>
      <c r="J50" s="37">
        <f t="shared" si="12"/>
        <v>0</v>
      </c>
      <c r="K50" s="37">
        <f t="shared" si="12"/>
        <v>0.26747280000000001</v>
      </c>
      <c r="L50" s="37">
        <f t="shared" si="12"/>
        <v>0</v>
      </c>
      <c r="M50" s="37">
        <f t="shared" si="12"/>
        <v>0</v>
      </c>
      <c r="N50" s="37">
        <f t="shared" si="12"/>
        <v>0</v>
      </c>
      <c r="O50" s="37">
        <f t="shared" si="12"/>
        <v>4</v>
      </c>
      <c r="P50" s="37">
        <f t="shared" si="12"/>
        <v>0</v>
      </c>
      <c r="Q50" s="37">
        <f t="shared" si="12"/>
        <v>4.475088048508475</v>
      </c>
      <c r="R50" s="37">
        <f t="shared" si="12"/>
        <v>0</v>
      </c>
      <c r="S50" s="37">
        <f t="shared" si="12"/>
        <v>0</v>
      </c>
      <c r="T50" s="37">
        <f t="shared" si="12"/>
        <v>0</v>
      </c>
      <c r="U50" s="37">
        <f t="shared" si="12"/>
        <v>7</v>
      </c>
      <c r="V50" s="37">
        <f t="shared" si="12"/>
        <v>0</v>
      </c>
      <c r="W50" s="37">
        <f t="shared" si="12"/>
        <v>0</v>
      </c>
      <c r="X50" s="37">
        <f t="shared" si="12"/>
        <v>0</v>
      </c>
      <c r="Y50" s="37">
        <f t="shared" si="12"/>
        <v>0</v>
      </c>
      <c r="Z50" s="37">
        <f t="shared" si="12"/>
        <v>0</v>
      </c>
      <c r="AA50" s="37">
        <f t="shared" si="12"/>
        <v>0</v>
      </c>
      <c r="AB50" s="37">
        <f t="shared" si="12"/>
        <v>0</v>
      </c>
      <c r="AC50" s="37">
        <f t="shared" si="12"/>
        <v>11.154844822576273</v>
      </c>
      <c r="AD50" s="37">
        <f t="shared" si="12"/>
        <v>0</v>
      </c>
      <c r="AE50" s="37">
        <f t="shared" si="12"/>
        <v>0</v>
      </c>
      <c r="AF50" s="37">
        <f t="shared" si="12"/>
        <v>0</v>
      </c>
      <c r="AG50" s="37">
        <f t="shared" si="12"/>
        <v>21</v>
      </c>
    </row>
    <row r="51" spans="1:33" x14ac:dyDescent="0.25">
      <c r="A51" s="26" t="s">
        <v>95</v>
      </c>
      <c r="B51" s="25" t="s">
        <v>111</v>
      </c>
      <c r="C51" s="25" t="s">
        <v>107</v>
      </c>
      <c r="D51" s="37">
        <f>SUM(D52:D57)</f>
        <v>0</v>
      </c>
      <c r="E51" s="37">
        <f>SUM(E52:E57)</f>
        <v>5.9433333299999997</v>
      </c>
      <c r="F51" s="37">
        <f t="shared" ref="F51:AG51" si="13">SUM(F52:F57)</f>
        <v>0</v>
      </c>
      <c r="G51" s="37">
        <f t="shared" si="13"/>
        <v>0</v>
      </c>
      <c r="H51" s="37">
        <f t="shared" si="13"/>
        <v>0</v>
      </c>
      <c r="I51" s="37">
        <f t="shared" si="13"/>
        <v>2</v>
      </c>
      <c r="J51" s="37">
        <f t="shared" si="13"/>
        <v>0</v>
      </c>
      <c r="K51" s="37">
        <f t="shared" si="13"/>
        <v>0</v>
      </c>
      <c r="L51" s="37">
        <f t="shared" si="13"/>
        <v>0</v>
      </c>
      <c r="M51" s="37">
        <f t="shared" si="13"/>
        <v>0</v>
      </c>
      <c r="N51" s="37">
        <f t="shared" si="13"/>
        <v>0</v>
      </c>
      <c r="O51" s="37">
        <f t="shared" si="13"/>
        <v>0</v>
      </c>
      <c r="P51" s="37">
        <f t="shared" si="13"/>
        <v>0</v>
      </c>
      <c r="Q51" s="37">
        <f t="shared" si="13"/>
        <v>0</v>
      </c>
      <c r="R51" s="37">
        <f t="shared" si="13"/>
        <v>0</v>
      </c>
      <c r="S51" s="37">
        <f t="shared" si="13"/>
        <v>0</v>
      </c>
      <c r="T51" s="37">
        <f t="shared" si="13"/>
        <v>0</v>
      </c>
      <c r="U51" s="37">
        <f t="shared" si="13"/>
        <v>0</v>
      </c>
      <c r="V51" s="37">
        <f t="shared" si="13"/>
        <v>0</v>
      </c>
      <c r="W51" s="37">
        <f t="shared" si="13"/>
        <v>0</v>
      </c>
      <c r="X51" s="37">
        <f t="shared" si="13"/>
        <v>0</v>
      </c>
      <c r="Y51" s="37">
        <f t="shared" si="13"/>
        <v>0</v>
      </c>
      <c r="Z51" s="37">
        <f t="shared" si="13"/>
        <v>0</v>
      </c>
      <c r="AA51" s="37">
        <f t="shared" si="13"/>
        <v>0</v>
      </c>
      <c r="AB51" s="37">
        <f t="shared" si="13"/>
        <v>0</v>
      </c>
      <c r="AC51" s="37">
        <f t="shared" si="13"/>
        <v>5.9433333299999997</v>
      </c>
      <c r="AD51" s="37">
        <f t="shared" si="13"/>
        <v>0</v>
      </c>
      <c r="AE51" s="37">
        <f t="shared" si="13"/>
        <v>0</v>
      </c>
      <c r="AF51" s="37">
        <f t="shared" si="13"/>
        <v>0</v>
      </c>
      <c r="AG51" s="37">
        <f t="shared" si="13"/>
        <v>2</v>
      </c>
    </row>
    <row r="52" spans="1:33" x14ac:dyDescent="0.25">
      <c r="A52" s="26" t="s">
        <v>95</v>
      </c>
      <c r="B52" s="27" t="s">
        <v>153</v>
      </c>
      <c r="C52" s="24" t="s">
        <v>114</v>
      </c>
      <c r="D52" s="22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22">
        <f t="shared" ref="AB52" si="14">D52+J52+P52+V52</f>
        <v>0</v>
      </c>
      <c r="AC52" s="22">
        <f t="shared" ref="AC52:AC57" si="15">E52+K52+Q52+W52</f>
        <v>0</v>
      </c>
      <c r="AD52" s="22">
        <f t="shared" ref="AD52:AD57" si="16">F52+L52+R52+X52</f>
        <v>0</v>
      </c>
      <c r="AE52" s="22">
        <f t="shared" ref="AE52:AE57" si="17">G52+M52+S52+Y52</f>
        <v>0</v>
      </c>
      <c r="AF52" s="22">
        <f t="shared" ref="AF52:AF57" si="18">H52+N52+T52+Z52</f>
        <v>0</v>
      </c>
      <c r="AG52" s="22">
        <f t="shared" ref="AG52:AG57" si="19">I52+O52+U52+AA52</f>
        <v>0</v>
      </c>
    </row>
    <row r="53" spans="1:33" x14ac:dyDescent="0.25">
      <c r="A53" s="26" t="s">
        <v>95</v>
      </c>
      <c r="B53" s="27" t="s">
        <v>123</v>
      </c>
      <c r="C53" s="24" t="s">
        <v>124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f t="shared" si="15"/>
        <v>0</v>
      </c>
      <c r="AD53" s="22">
        <f t="shared" si="16"/>
        <v>0</v>
      </c>
      <c r="AE53" s="22">
        <f t="shared" si="17"/>
        <v>0</v>
      </c>
      <c r="AF53" s="22">
        <f t="shared" si="18"/>
        <v>0</v>
      </c>
      <c r="AG53" s="22">
        <f t="shared" si="19"/>
        <v>0</v>
      </c>
    </row>
    <row r="54" spans="1:33" x14ac:dyDescent="0.25">
      <c r="A54" s="26" t="s">
        <v>95</v>
      </c>
      <c r="B54" s="27" t="s">
        <v>187</v>
      </c>
      <c r="C54" s="35" t="s">
        <v>188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25">
      <c r="A55" s="26" t="s">
        <v>95</v>
      </c>
      <c r="B55" s="28" t="s">
        <v>134</v>
      </c>
      <c r="C55" s="35" t="s">
        <v>125</v>
      </c>
      <c r="D55" s="22">
        <v>0</v>
      </c>
      <c r="E55" s="22">
        <v>0.96</v>
      </c>
      <c r="F55" s="22">
        <v>0</v>
      </c>
      <c r="G55" s="22">
        <v>0</v>
      </c>
      <c r="H55" s="22">
        <v>0</v>
      </c>
      <c r="I55" s="22">
        <v>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f t="shared" si="15"/>
        <v>0.96</v>
      </c>
      <c r="AD55" s="22">
        <f t="shared" si="16"/>
        <v>0</v>
      </c>
      <c r="AE55" s="22">
        <f t="shared" si="17"/>
        <v>0</v>
      </c>
      <c r="AF55" s="22">
        <f t="shared" si="18"/>
        <v>0</v>
      </c>
      <c r="AG55" s="22">
        <f t="shared" si="19"/>
        <v>1</v>
      </c>
    </row>
    <row r="56" spans="1:33" x14ac:dyDescent="0.25">
      <c r="A56" s="26" t="s">
        <v>95</v>
      </c>
      <c r="B56" s="40" t="s">
        <v>154</v>
      </c>
      <c r="C56" s="41" t="s">
        <v>135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f t="shared" si="15"/>
        <v>0</v>
      </c>
      <c r="AD56" s="22">
        <f t="shared" si="16"/>
        <v>0</v>
      </c>
      <c r="AE56" s="22">
        <f t="shared" si="17"/>
        <v>0</v>
      </c>
      <c r="AF56" s="22">
        <f t="shared" si="18"/>
        <v>0</v>
      </c>
      <c r="AG56" s="22">
        <f t="shared" si="19"/>
        <v>0</v>
      </c>
    </row>
    <row r="57" spans="1:33" ht="31.5" x14ac:dyDescent="0.25">
      <c r="A57" s="26" t="s">
        <v>95</v>
      </c>
      <c r="B57" s="40" t="s">
        <v>183</v>
      </c>
      <c r="C57" s="41" t="s">
        <v>184</v>
      </c>
      <c r="D57" s="22">
        <v>0</v>
      </c>
      <c r="E57" s="22">
        <v>4.9833333299999998</v>
      </c>
      <c r="F57" s="22">
        <v>0</v>
      </c>
      <c r="G57" s="22">
        <v>0</v>
      </c>
      <c r="H57" s="22">
        <v>0</v>
      </c>
      <c r="I57" s="22">
        <v>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f t="shared" si="15"/>
        <v>4.9833333299999998</v>
      </c>
      <c r="AD57" s="22">
        <f t="shared" si="16"/>
        <v>0</v>
      </c>
      <c r="AE57" s="22">
        <f t="shared" si="17"/>
        <v>0</v>
      </c>
      <c r="AF57" s="22">
        <f t="shared" si="18"/>
        <v>0</v>
      </c>
      <c r="AG57" s="22">
        <f t="shared" si="19"/>
        <v>1</v>
      </c>
    </row>
    <row r="58" spans="1:33" outlineLevel="1" x14ac:dyDescent="0.25">
      <c r="A58" s="26" t="s">
        <v>95</v>
      </c>
      <c r="B58" s="25" t="s">
        <v>112</v>
      </c>
      <c r="C58" s="25" t="s">
        <v>107</v>
      </c>
      <c r="D58" s="38">
        <f>D59+D60+D61</f>
        <v>0</v>
      </c>
      <c r="E58" s="38">
        <f t="shared" ref="E58:AG58" si="20">E59+E60+E61</f>
        <v>0</v>
      </c>
      <c r="F58" s="38">
        <f t="shared" si="20"/>
        <v>0</v>
      </c>
      <c r="G58" s="38">
        <f t="shared" si="20"/>
        <v>0</v>
      </c>
      <c r="H58" s="38">
        <f t="shared" si="20"/>
        <v>0</v>
      </c>
      <c r="I58" s="38">
        <f t="shared" si="20"/>
        <v>0</v>
      </c>
      <c r="J58" s="38">
        <f t="shared" si="20"/>
        <v>0</v>
      </c>
      <c r="K58" s="38">
        <f t="shared" si="20"/>
        <v>0</v>
      </c>
      <c r="L58" s="38">
        <f t="shared" si="20"/>
        <v>0</v>
      </c>
      <c r="M58" s="38">
        <f t="shared" si="20"/>
        <v>0</v>
      </c>
      <c r="N58" s="38">
        <f t="shared" si="20"/>
        <v>0</v>
      </c>
      <c r="O58" s="38">
        <f t="shared" si="20"/>
        <v>0</v>
      </c>
      <c r="P58" s="38">
        <f t="shared" si="20"/>
        <v>0</v>
      </c>
      <c r="Q58" s="38">
        <f t="shared" si="20"/>
        <v>2.6560099205084748</v>
      </c>
      <c r="R58" s="38">
        <f t="shared" si="20"/>
        <v>0</v>
      </c>
      <c r="S58" s="38">
        <f t="shared" si="20"/>
        <v>0</v>
      </c>
      <c r="T58" s="38">
        <f t="shared" si="20"/>
        <v>0</v>
      </c>
      <c r="U58" s="38">
        <f t="shared" si="20"/>
        <v>1</v>
      </c>
      <c r="V58" s="38">
        <f t="shared" si="20"/>
        <v>0</v>
      </c>
      <c r="W58" s="38">
        <f t="shared" si="20"/>
        <v>0</v>
      </c>
      <c r="X58" s="38">
        <f t="shared" si="20"/>
        <v>0</v>
      </c>
      <c r="Y58" s="38">
        <f t="shared" si="20"/>
        <v>0</v>
      </c>
      <c r="Z58" s="38">
        <f t="shared" si="20"/>
        <v>0</v>
      </c>
      <c r="AA58" s="38">
        <f t="shared" si="20"/>
        <v>0</v>
      </c>
      <c r="AB58" s="38">
        <f t="shared" si="20"/>
        <v>0</v>
      </c>
      <c r="AC58" s="38">
        <f t="shared" si="20"/>
        <v>2.6560099205084748</v>
      </c>
      <c r="AD58" s="38">
        <f t="shared" si="20"/>
        <v>0</v>
      </c>
      <c r="AE58" s="38">
        <f t="shared" si="20"/>
        <v>0</v>
      </c>
      <c r="AF58" s="38">
        <f t="shared" si="20"/>
        <v>0</v>
      </c>
      <c r="AG58" s="38">
        <f t="shared" si="20"/>
        <v>1</v>
      </c>
    </row>
    <row r="59" spans="1:33" ht="14.25" customHeight="1" outlineLevel="1" x14ac:dyDescent="0.25">
      <c r="A59" s="26" t="s">
        <v>95</v>
      </c>
      <c r="B59" s="28" t="s">
        <v>150</v>
      </c>
      <c r="C59" s="24" t="s">
        <v>116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f t="shared" ref="AC59:AC61" si="21">E59+K59+Q59+W59</f>
        <v>0</v>
      </c>
      <c r="AD59" s="31">
        <f t="shared" ref="AD59:AD61" si="22">F59+L59+R59+X59</f>
        <v>0</v>
      </c>
      <c r="AE59" s="31">
        <f t="shared" ref="AE59:AE61" si="23">G59+M59+S59+Y59</f>
        <v>0</v>
      </c>
      <c r="AF59" s="31">
        <f t="shared" ref="AF59:AF61" si="24">H59+N59+T59+Z59</f>
        <v>0</v>
      </c>
      <c r="AG59" s="31">
        <f t="shared" ref="AG59:AG61" si="25">I59+O59+U59+AA59</f>
        <v>0</v>
      </c>
    </row>
    <row r="60" spans="1:33" outlineLevel="1" x14ac:dyDescent="0.25">
      <c r="A60" s="26" t="s">
        <v>95</v>
      </c>
      <c r="B60" s="40" t="s">
        <v>155</v>
      </c>
      <c r="C60" s="41" t="s">
        <v>136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2.6560099205084748</v>
      </c>
      <c r="R60" s="31">
        <v>0</v>
      </c>
      <c r="S60" s="31">
        <v>0</v>
      </c>
      <c r="T60" s="31">
        <v>0</v>
      </c>
      <c r="U60" s="31">
        <v>1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f t="shared" si="21"/>
        <v>2.6560099205084748</v>
      </c>
      <c r="AD60" s="31">
        <f t="shared" si="22"/>
        <v>0</v>
      </c>
      <c r="AE60" s="31">
        <f t="shared" si="23"/>
        <v>0</v>
      </c>
      <c r="AF60" s="31">
        <f t="shared" si="24"/>
        <v>0</v>
      </c>
      <c r="AG60" s="31">
        <f t="shared" si="25"/>
        <v>1</v>
      </c>
    </row>
    <row r="61" spans="1:33" outlineLevel="1" x14ac:dyDescent="0.25">
      <c r="A61" s="26" t="s">
        <v>95</v>
      </c>
      <c r="B61" s="40" t="s">
        <v>156</v>
      </c>
      <c r="C61" s="41" t="s">
        <v>137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f t="shared" si="21"/>
        <v>0</v>
      </c>
      <c r="AD61" s="31">
        <f t="shared" si="22"/>
        <v>0</v>
      </c>
      <c r="AE61" s="31">
        <f t="shared" si="23"/>
        <v>0</v>
      </c>
      <c r="AF61" s="31">
        <f t="shared" si="24"/>
        <v>0</v>
      </c>
      <c r="AG61" s="31">
        <f t="shared" si="25"/>
        <v>0</v>
      </c>
    </row>
    <row r="62" spans="1:33" x14ac:dyDescent="0.25">
      <c r="A62" s="26" t="s">
        <v>95</v>
      </c>
      <c r="B62" s="25" t="s">
        <v>126</v>
      </c>
      <c r="C62" s="25" t="s">
        <v>107</v>
      </c>
      <c r="D62" s="37">
        <f>D63+D64</f>
        <v>0</v>
      </c>
      <c r="E62" s="37">
        <f t="shared" ref="E62:AG62" si="26">E63+E64</f>
        <v>0.46895064406779674</v>
      </c>
      <c r="F62" s="37">
        <f t="shared" si="26"/>
        <v>0</v>
      </c>
      <c r="G62" s="37">
        <f t="shared" si="26"/>
        <v>0</v>
      </c>
      <c r="H62" s="37">
        <f t="shared" si="26"/>
        <v>0</v>
      </c>
      <c r="I62" s="37">
        <f t="shared" si="26"/>
        <v>8</v>
      </c>
      <c r="J62" s="37">
        <f t="shared" si="26"/>
        <v>0</v>
      </c>
      <c r="K62" s="37">
        <f t="shared" si="26"/>
        <v>0</v>
      </c>
      <c r="L62" s="37">
        <f t="shared" si="26"/>
        <v>0</v>
      </c>
      <c r="M62" s="37">
        <f t="shared" si="26"/>
        <v>0</v>
      </c>
      <c r="N62" s="37">
        <f t="shared" si="26"/>
        <v>0</v>
      </c>
      <c r="O62" s="37">
        <f t="shared" si="26"/>
        <v>0</v>
      </c>
      <c r="P62" s="37">
        <f t="shared" si="26"/>
        <v>0</v>
      </c>
      <c r="Q62" s="37">
        <f t="shared" si="26"/>
        <v>0</v>
      </c>
      <c r="R62" s="37">
        <f t="shared" si="26"/>
        <v>0</v>
      </c>
      <c r="S62" s="37">
        <f t="shared" si="26"/>
        <v>0</v>
      </c>
      <c r="T62" s="37">
        <f t="shared" si="26"/>
        <v>0</v>
      </c>
      <c r="U62" s="37">
        <f t="shared" si="26"/>
        <v>0</v>
      </c>
      <c r="V62" s="37">
        <f t="shared" si="26"/>
        <v>0</v>
      </c>
      <c r="W62" s="37">
        <f t="shared" si="26"/>
        <v>0</v>
      </c>
      <c r="X62" s="37">
        <f t="shared" si="26"/>
        <v>0</v>
      </c>
      <c r="Y62" s="37">
        <f t="shared" si="26"/>
        <v>0</v>
      </c>
      <c r="Z62" s="37">
        <f t="shared" si="26"/>
        <v>0</v>
      </c>
      <c r="AA62" s="37">
        <f t="shared" si="26"/>
        <v>0</v>
      </c>
      <c r="AB62" s="37">
        <f t="shared" si="26"/>
        <v>0</v>
      </c>
      <c r="AC62" s="37">
        <f t="shared" si="26"/>
        <v>0.46895064406779674</v>
      </c>
      <c r="AD62" s="37">
        <f t="shared" si="26"/>
        <v>0</v>
      </c>
      <c r="AE62" s="37">
        <f t="shared" si="26"/>
        <v>0</v>
      </c>
      <c r="AF62" s="37">
        <f t="shared" si="26"/>
        <v>0</v>
      </c>
      <c r="AG62" s="37">
        <f t="shared" si="26"/>
        <v>8</v>
      </c>
    </row>
    <row r="63" spans="1:33" x14ac:dyDescent="0.25">
      <c r="A63" s="26" t="s">
        <v>95</v>
      </c>
      <c r="B63" s="36" t="s">
        <v>185</v>
      </c>
      <c r="C63" s="24" t="s">
        <v>127</v>
      </c>
      <c r="D63" s="22">
        <v>0</v>
      </c>
      <c r="E63" s="22">
        <v>0.3288600000000001</v>
      </c>
      <c r="F63" s="22">
        <v>0</v>
      </c>
      <c r="G63" s="22">
        <v>0</v>
      </c>
      <c r="H63" s="22">
        <v>0</v>
      </c>
      <c r="I63" s="22">
        <v>6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f t="shared" ref="AC63:AC64" si="27">E63+K63+Q63+W63</f>
        <v>0.3288600000000001</v>
      </c>
      <c r="AD63" s="22">
        <f t="shared" ref="AD63:AD64" si="28">F63+L63+R63+X63</f>
        <v>0</v>
      </c>
      <c r="AE63" s="22">
        <f t="shared" ref="AE63" si="29">G63+M63+S63+Y63</f>
        <v>0</v>
      </c>
      <c r="AF63" s="22">
        <f t="shared" ref="AF63" si="30">H63+N63+T63+Z63</f>
        <v>0</v>
      </c>
      <c r="AG63" s="22">
        <f t="shared" ref="AG63" si="31">I63+O63+U63+AA63</f>
        <v>6</v>
      </c>
    </row>
    <row r="64" spans="1:33" x14ac:dyDescent="0.25">
      <c r="A64" s="26" t="s">
        <v>95</v>
      </c>
      <c r="B64" s="36" t="s">
        <v>157</v>
      </c>
      <c r="C64" s="41" t="s">
        <v>138</v>
      </c>
      <c r="D64" s="22">
        <v>0</v>
      </c>
      <c r="E64" s="22">
        <v>0.14009064406779664</v>
      </c>
      <c r="F64" s="22">
        <v>0</v>
      </c>
      <c r="G64" s="22">
        <v>0</v>
      </c>
      <c r="H64" s="22">
        <v>0</v>
      </c>
      <c r="I64" s="22">
        <v>2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f t="shared" si="27"/>
        <v>0.14009064406779664</v>
      </c>
      <c r="AD64" s="22">
        <f t="shared" si="28"/>
        <v>0</v>
      </c>
      <c r="AE64" s="22">
        <f t="shared" ref="AE64" si="32">G64+M64+S64+Y64</f>
        <v>0</v>
      </c>
      <c r="AF64" s="22">
        <f t="shared" ref="AF64" si="33">H64+N64+T64+Z64</f>
        <v>0</v>
      </c>
      <c r="AG64" s="22">
        <f t="shared" ref="AG64:AG70" si="34">I64+O64+U64+AA64</f>
        <v>2</v>
      </c>
    </row>
    <row r="65" spans="1:33" s="53" customFormat="1" x14ac:dyDescent="0.25">
      <c r="A65" s="20" t="s">
        <v>95</v>
      </c>
      <c r="B65" s="54" t="s">
        <v>189</v>
      </c>
      <c r="C65" s="52" t="s">
        <v>107</v>
      </c>
      <c r="D65" s="37">
        <f>D66</f>
        <v>0</v>
      </c>
      <c r="E65" s="37">
        <f t="shared" ref="E65:AG65" si="35">E66</f>
        <v>0</v>
      </c>
      <c r="F65" s="37">
        <f t="shared" si="35"/>
        <v>0</v>
      </c>
      <c r="G65" s="37">
        <f t="shared" si="35"/>
        <v>0</v>
      </c>
      <c r="H65" s="37">
        <f t="shared" si="35"/>
        <v>0</v>
      </c>
      <c r="I65" s="37">
        <f t="shared" si="35"/>
        <v>0</v>
      </c>
      <c r="J65" s="37">
        <f t="shared" si="35"/>
        <v>0</v>
      </c>
      <c r="K65" s="37">
        <f t="shared" si="35"/>
        <v>0</v>
      </c>
      <c r="L65" s="37">
        <f t="shared" si="35"/>
        <v>0</v>
      </c>
      <c r="M65" s="37">
        <f t="shared" si="35"/>
        <v>0</v>
      </c>
      <c r="N65" s="37">
        <f t="shared" si="35"/>
        <v>0</v>
      </c>
      <c r="O65" s="37">
        <f t="shared" si="35"/>
        <v>0</v>
      </c>
      <c r="P65" s="37">
        <f t="shared" si="35"/>
        <v>0</v>
      </c>
      <c r="Q65" s="37">
        <f t="shared" si="35"/>
        <v>0</v>
      </c>
      <c r="R65" s="37">
        <f t="shared" si="35"/>
        <v>0</v>
      </c>
      <c r="S65" s="37">
        <f t="shared" si="35"/>
        <v>0</v>
      </c>
      <c r="T65" s="37">
        <f t="shared" si="35"/>
        <v>0</v>
      </c>
      <c r="U65" s="37">
        <f t="shared" si="35"/>
        <v>0</v>
      </c>
      <c r="V65" s="37">
        <f t="shared" si="35"/>
        <v>0</v>
      </c>
      <c r="W65" s="37">
        <f t="shared" si="35"/>
        <v>0</v>
      </c>
      <c r="X65" s="37">
        <f t="shared" si="35"/>
        <v>0</v>
      </c>
      <c r="Y65" s="37">
        <f t="shared" si="35"/>
        <v>0</v>
      </c>
      <c r="Z65" s="37">
        <f t="shared" si="35"/>
        <v>0</v>
      </c>
      <c r="AA65" s="37">
        <f t="shared" si="35"/>
        <v>0</v>
      </c>
      <c r="AB65" s="37">
        <f t="shared" si="35"/>
        <v>0</v>
      </c>
      <c r="AC65" s="37">
        <f t="shared" si="35"/>
        <v>0</v>
      </c>
      <c r="AD65" s="37">
        <f t="shared" si="35"/>
        <v>0</v>
      </c>
      <c r="AE65" s="37">
        <f t="shared" si="35"/>
        <v>0</v>
      </c>
      <c r="AF65" s="37">
        <f t="shared" si="35"/>
        <v>0</v>
      </c>
      <c r="AG65" s="37">
        <f t="shared" si="35"/>
        <v>0</v>
      </c>
    </row>
    <row r="66" spans="1:33" ht="126" x14ac:dyDescent="0.25">
      <c r="A66" s="26" t="s">
        <v>95</v>
      </c>
      <c r="B66" s="36" t="s">
        <v>190</v>
      </c>
      <c r="C66" s="41" t="s">
        <v>191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f t="shared" ref="AC66" si="36">E66+K66+Q66+W66</f>
        <v>0</v>
      </c>
      <c r="AD66" s="22">
        <f t="shared" ref="AD66" si="37">F66+L66+R66+X66</f>
        <v>0</v>
      </c>
      <c r="AE66" s="22">
        <f t="shared" ref="AE66" si="38">G66+M66+S66+Y66</f>
        <v>0</v>
      </c>
      <c r="AF66" s="22">
        <f t="shared" ref="AF66" si="39">H66+N66+T66+Z66</f>
        <v>0</v>
      </c>
      <c r="AG66" s="22">
        <f t="shared" ref="AG66" si="40">I66+O66+U66+AA66</f>
        <v>0</v>
      </c>
    </row>
    <row r="67" spans="1:33" s="53" customFormat="1" x14ac:dyDescent="0.25">
      <c r="A67" s="20" t="s">
        <v>95</v>
      </c>
      <c r="B67" s="54" t="s">
        <v>192</v>
      </c>
      <c r="C67" s="52" t="s">
        <v>107</v>
      </c>
      <c r="D67" s="37">
        <f>D68</f>
        <v>0</v>
      </c>
      <c r="E67" s="37">
        <f t="shared" ref="E67:AF67" si="41">E68</f>
        <v>0</v>
      </c>
      <c r="F67" s="37">
        <f t="shared" si="41"/>
        <v>0</v>
      </c>
      <c r="G67" s="37">
        <f t="shared" si="41"/>
        <v>0</v>
      </c>
      <c r="H67" s="37">
        <f t="shared" si="41"/>
        <v>0</v>
      </c>
      <c r="I67" s="37">
        <f t="shared" si="41"/>
        <v>0</v>
      </c>
      <c r="J67" s="37">
        <f t="shared" si="41"/>
        <v>0</v>
      </c>
      <c r="K67" s="37">
        <f t="shared" si="41"/>
        <v>0</v>
      </c>
      <c r="L67" s="37">
        <f t="shared" si="41"/>
        <v>0</v>
      </c>
      <c r="M67" s="37">
        <f t="shared" si="41"/>
        <v>0</v>
      </c>
      <c r="N67" s="37">
        <f t="shared" si="41"/>
        <v>0</v>
      </c>
      <c r="O67" s="37">
        <f t="shared" si="41"/>
        <v>0</v>
      </c>
      <c r="P67" s="37">
        <f t="shared" si="41"/>
        <v>0</v>
      </c>
      <c r="Q67" s="37">
        <f t="shared" si="41"/>
        <v>0</v>
      </c>
      <c r="R67" s="37">
        <f t="shared" si="41"/>
        <v>0</v>
      </c>
      <c r="S67" s="37">
        <f t="shared" si="41"/>
        <v>0</v>
      </c>
      <c r="T67" s="37">
        <f t="shared" si="41"/>
        <v>0</v>
      </c>
      <c r="U67" s="37">
        <f t="shared" si="41"/>
        <v>0</v>
      </c>
      <c r="V67" s="37">
        <f t="shared" si="41"/>
        <v>0</v>
      </c>
      <c r="W67" s="37">
        <f t="shared" si="41"/>
        <v>0</v>
      </c>
      <c r="X67" s="37">
        <f t="shared" si="41"/>
        <v>0</v>
      </c>
      <c r="Y67" s="37">
        <f t="shared" si="41"/>
        <v>0</v>
      </c>
      <c r="Z67" s="37">
        <f t="shared" si="41"/>
        <v>0</v>
      </c>
      <c r="AA67" s="37">
        <f t="shared" si="41"/>
        <v>0</v>
      </c>
      <c r="AB67" s="37">
        <f t="shared" si="41"/>
        <v>0</v>
      </c>
      <c r="AC67" s="37">
        <f t="shared" si="41"/>
        <v>0</v>
      </c>
      <c r="AD67" s="37">
        <f t="shared" si="41"/>
        <v>0</v>
      </c>
      <c r="AE67" s="37">
        <f t="shared" si="41"/>
        <v>0</v>
      </c>
      <c r="AF67" s="37">
        <f t="shared" si="41"/>
        <v>0</v>
      </c>
      <c r="AG67" s="37">
        <f>AG68</f>
        <v>0</v>
      </c>
    </row>
    <row r="68" spans="1:33" x14ac:dyDescent="0.25">
      <c r="A68" s="26" t="s">
        <v>95</v>
      </c>
      <c r="B68" s="36" t="s">
        <v>193</v>
      </c>
      <c r="C68" s="41" t="s">
        <v>194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f t="shared" ref="AC68" si="42">E68+K68+Q68+W68</f>
        <v>0</v>
      </c>
      <c r="AD68" s="22">
        <f t="shared" ref="AD68" si="43">F68+L68+R68+X68</f>
        <v>0</v>
      </c>
      <c r="AE68" s="22">
        <f t="shared" ref="AE68" si="44">G68+M68+S68+Y68</f>
        <v>0</v>
      </c>
      <c r="AF68" s="22">
        <f t="shared" ref="AF68" si="45">H68+N68+T68+Z68</f>
        <v>0</v>
      </c>
      <c r="AG68" s="22">
        <f t="shared" ref="AG68" si="46">I68+O68+U68+AA68</f>
        <v>0</v>
      </c>
    </row>
    <row r="69" spans="1:33" s="2" customFormat="1" x14ac:dyDescent="0.25">
      <c r="A69" s="20" t="s">
        <v>95</v>
      </c>
      <c r="B69" s="25" t="s">
        <v>166</v>
      </c>
      <c r="C69" s="24" t="s">
        <v>107</v>
      </c>
      <c r="D69" s="37">
        <f>D70</f>
        <v>0</v>
      </c>
      <c r="E69" s="37">
        <f t="shared" ref="E69:AG69" si="47">E70</f>
        <v>0</v>
      </c>
      <c r="F69" s="37">
        <f t="shared" si="47"/>
        <v>0</v>
      </c>
      <c r="G69" s="37">
        <f t="shared" si="47"/>
        <v>0</v>
      </c>
      <c r="H69" s="37">
        <f t="shared" si="47"/>
        <v>0</v>
      </c>
      <c r="I69" s="37">
        <f t="shared" si="47"/>
        <v>0</v>
      </c>
      <c r="J69" s="37">
        <f t="shared" si="47"/>
        <v>0</v>
      </c>
      <c r="K69" s="37">
        <f t="shared" si="47"/>
        <v>0</v>
      </c>
      <c r="L69" s="37">
        <f t="shared" si="47"/>
        <v>0</v>
      </c>
      <c r="M69" s="37">
        <f t="shared" si="47"/>
        <v>0</v>
      </c>
      <c r="N69" s="37">
        <f t="shared" si="47"/>
        <v>0</v>
      </c>
      <c r="O69" s="37">
        <f t="shared" si="47"/>
        <v>0</v>
      </c>
      <c r="P69" s="37">
        <f t="shared" si="47"/>
        <v>0</v>
      </c>
      <c r="Q69" s="37">
        <f t="shared" si="47"/>
        <v>0</v>
      </c>
      <c r="R69" s="37">
        <f t="shared" si="47"/>
        <v>0</v>
      </c>
      <c r="S69" s="37">
        <f t="shared" si="47"/>
        <v>0</v>
      </c>
      <c r="T69" s="37">
        <f t="shared" si="47"/>
        <v>0</v>
      </c>
      <c r="U69" s="37">
        <f t="shared" si="47"/>
        <v>0</v>
      </c>
      <c r="V69" s="37">
        <f t="shared" si="47"/>
        <v>0</v>
      </c>
      <c r="W69" s="37">
        <f t="shared" si="47"/>
        <v>0</v>
      </c>
      <c r="X69" s="37">
        <f t="shared" si="47"/>
        <v>0</v>
      </c>
      <c r="Y69" s="37">
        <f t="shared" si="47"/>
        <v>0</v>
      </c>
      <c r="Z69" s="37">
        <f t="shared" si="47"/>
        <v>0</v>
      </c>
      <c r="AA69" s="37">
        <f t="shared" si="47"/>
        <v>0</v>
      </c>
      <c r="AB69" s="37">
        <f t="shared" si="47"/>
        <v>0</v>
      </c>
      <c r="AC69" s="37">
        <f t="shared" si="47"/>
        <v>0</v>
      </c>
      <c r="AD69" s="37">
        <f t="shared" si="47"/>
        <v>0</v>
      </c>
      <c r="AE69" s="37">
        <f t="shared" si="47"/>
        <v>0</v>
      </c>
      <c r="AF69" s="37">
        <f t="shared" si="47"/>
        <v>0</v>
      </c>
      <c r="AG69" s="37">
        <f t="shared" si="47"/>
        <v>0</v>
      </c>
    </row>
    <row r="70" spans="1:33" s="2" customFormat="1" x14ac:dyDescent="0.25">
      <c r="A70" s="26" t="s">
        <v>95</v>
      </c>
      <c r="B70" s="36" t="s">
        <v>167</v>
      </c>
      <c r="C70" s="24" t="s">
        <v>168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f t="shared" ref="AC70:AD70" si="48">E70+K70+Q70+W70</f>
        <v>0</v>
      </c>
      <c r="AD70" s="22">
        <f t="shared" si="48"/>
        <v>0</v>
      </c>
      <c r="AE70" s="22">
        <f t="shared" ref="AE70" si="49">G70+M70+S70+Y70</f>
        <v>0</v>
      </c>
      <c r="AF70" s="22">
        <f t="shared" ref="AF70" si="50">H70+N70+T70+Z70</f>
        <v>0</v>
      </c>
      <c r="AG70" s="22">
        <f t="shared" si="34"/>
        <v>0</v>
      </c>
    </row>
    <row r="71" spans="1:33" s="2" customFormat="1" x14ac:dyDescent="0.25">
      <c r="A71" s="26" t="s">
        <v>95</v>
      </c>
      <c r="B71" s="25" t="s">
        <v>113</v>
      </c>
      <c r="C71" s="25" t="s">
        <v>107</v>
      </c>
      <c r="D71" s="37">
        <f>SUM(D72:D75)</f>
        <v>0</v>
      </c>
      <c r="E71" s="37">
        <f t="shared" ref="E71:AG71" si="51">SUM(E72:E75)</f>
        <v>0</v>
      </c>
      <c r="F71" s="37">
        <f t="shared" si="51"/>
        <v>0</v>
      </c>
      <c r="G71" s="37">
        <f t="shared" si="51"/>
        <v>0</v>
      </c>
      <c r="H71" s="37">
        <f t="shared" si="51"/>
        <v>0</v>
      </c>
      <c r="I71" s="37">
        <f t="shared" si="51"/>
        <v>0</v>
      </c>
      <c r="J71" s="37">
        <f t="shared" si="51"/>
        <v>0</v>
      </c>
      <c r="K71" s="37">
        <f t="shared" si="51"/>
        <v>0.26747280000000001</v>
      </c>
      <c r="L71" s="37">
        <f t="shared" si="51"/>
        <v>0</v>
      </c>
      <c r="M71" s="37">
        <f t="shared" si="51"/>
        <v>0</v>
      </c>
      <c r="N71" s="37">
        <f t="shared" si="51"/>
        <v>0</v>
      </c>
      <c r="O71" s="37">
        <f t="shared" si="51"/>
        <v>4</v>
      </c>
      <c r="P71" s="37">
        <f t="shared" si="51"/>
        <v>0</v>
      </c>
      <c r="Q71" s="37">
        <f t="shared" si="51"/>
        <v>0</v>
      </c>
      <c r="R71" s="37">
        <f t="shared" si="51"/>
        <v>0</v>
      </c>
      <c r="S71" s="37">
        <f t="shared" si="51"/>
        <v>0</v>
      </c>
      <c r="T71" s="37">
        <f t="shared" si="51"/>
        <v>0</v>
      </c>
      <c r="U71" s="37">
        <f t="shared" si="51"/>
        <v>0</v>
      </c>
      <c r="V71" s="37">
        <f t="shared" si="51"/>
        <v>0</v>
      </c>
      <c r="W71" s="37">
        <f t="shared" si="51"/>
        <v>0</v>
      </c>
      <c r="X71" s="37">
        <f t="shared" si="51"/>
        <v>0</v>
      </c>
      <c r="Y71" s="37">
        <f t="shared" si="51"/>
        <v>0</v>
      </c>
      <c r="Z71" s="37">
        <f t="shared" si="51"/>
        <v>0</v>
      </c>
      <c r="AA71" s="37">
        <f t="shared" si="51"/>
        <v>0</v>
      </c>
      <c r="AB71" s="37">
        <f t="shared" si="51"/>
        <v>0</v>
      </c>
      <c r="AC71" s="37">
        <f t="shared" si="51"/>
        <v>0.26747280000000001</v>
      </c>
      <c r="AD71" s="37">
        <f t="shared" si="51"/>
        <v>0</v>
      </c>
      <c r="AE71" s="37">
        <f t="shared" si="51"/>
        <v>0</v>
      </c>
      <c r="AF71" s="37">
        <f t="shared" si="51"/>
        <v>0</v>
      </c>
      <c r="AG71" s="37">
        <f t="shared" si="51"/>
        <v>4</v>
      </c>
    </row>
    <row r="72" spans="1:33" s="2" customFormat="1" x14ac:dyDescent="0.25">
      <c r="A72" s="26" t="s">
        <v>95</v>
      </c>
      <c r="B72" s="27" t="s">
        <v>158</v>
      </c>
      <c r="C72" s="24" t="s">
        <v>108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43">
        <v>0.26747280000000001</v>
      </c>
      <c r="L72" s="22">
        <v>0</v>
      </c>
      <c r="M72" s="22">
        <v>0</v>
      </c>
      <c r="N72" s="22">
        <v>0</v>
      </c>
      <c r="O72" s="22">
        <v>4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f t="shared" ref="AB72" si="52">D72+J72+P72+V72</f>
        <v>0</v>
      </c>
      <c r="AC72" s="22">
        <f t="shared" ref="AC72" si="53">E72+K72+Q72+W72</f>
        <v>0.26747280000000001</v>
      </c>
      <c r="AD72" s="22">
        <f t="shared" ref="AD72" si="54">F72+L72+R72+X72</f>
        <v>0</v>
      </c>
      <c r="AE72" s="22">
        <f t="shared" ref="AE72" si="55">G72+M72+S72+Y72</f>
        <v>0</v>
      </c>
      <c r="AF72" s="22">
        <f t="shared" ref="AF72" si="56">H72+N72+T72+Z72</f>
        <v>0</v>
      </c>
      <c r="AG72" s="22">
        <f t="shared" ref="AG72" si="57">I72+O72+U72+AA72</f>
        <v>4</v>
      </c>
    </row>
    <row r="73" spans="1:33" s="2" customFormat="1" x14ac:dyDescent="0.25">
      <c r="A73" s="26" t="s">
        <v>95</v>
      </c>
      <c r="B73" s="44" t="s">
        <v>139</v>
      </c>
      <c r="C73" s="24" t="s">
        <v>109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43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f t="shared" ref="AB73" si="58">D73+J73+P73+V73</f>
        <v>0</v>
      </c>
      <c r="AC73" s="22">
        <f t="shared" ref="AC73:AC74" si="59">E73+K73+Q73+W73</f>
        <v>0</v>
      </c>
      <c r="AD73" s="22">
        <f t="shared" ref="AD73:AD74" si="60">F73+L73+R73+X73</f>
        <v>0</v>
      </c>
      <c r="AE73" s="22">
        <f t="shared" ref="AE73:AE74" si="61">G73+M73+S73+Y73</f>
        <v>0</v>
      </c>
      <c r="AF73" s="22">
        <f t="shared" ref="AF73:AF74" si="62">H73+N73+T73+Z73</f>
        <v>0</v>
      </c>
      <c r="AG73" s="22">
        <f t="shared" ref="AG73:AG74" si="63">I73+O73+U73+AA73</f>
        <v>0</v>
      </c>
    </row>
    <row r="74" spans="1:33" s="2" customFormat="1" x14ac:dyDescent="0.25">
      <c r="A74" s="26" t="s">
        <v>95</v>
      </c>
      <c r="B74" s="27" t="s">
        <v>140</v>
      </c>
      <c r="C74" s="24" t="s">
        <v>129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f t="shared" ref="AB74:AB75" si="64">D74+J74+P74+V74</f>
        <v>0</v>
      </c>
      <c r="AC74" s="22">
        <f t="shared" si="59"/>
        <v>0</v>
      </c>
      <c r="AD74" s="22">
        <f t="shared" si="60"/>
        <v>0</v>
      </c>
      <c r="AE74" s="22">
        <f t="shared" si="61"/>
        <v>0</v>
      </c>
      <c r="AF74" s="22">
        <f t="shared" si="62"/>
        <v>0</v>
      </c>
      <c r="AG74" s="22">
        <f t="shared" si="63"/>
        <v>0</v>
      </c>
    </row>
    <row r="75" spans="1:33" s="2" customFormat="1" x14ac:dyDescent="0.25">
      <c r="A75" s="26" t="s">
        <v>95</v>
      </c>
      <c r="B75" s="27" t="s">
        <v>169</v>
      </c>
      <c r="C75" s="24" t="s">
        <v>170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43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f t="shared" si="64"/>
        <v>0</v>
      </c>
      <c r="AC75" s="22">
        <f t="shared" ref="AC75" si="65">E75+K75+Q75+W75</f>
        <v>0</v>
      </c>
      <c r="AD75" s="22">
        <f t="shared" ref="AD75" si="66">F75+L75+R75+X75</f>
        <v>0</v>
      </c>
      <c r="AE75" s="22">
        <f t="shared" ref="AE75" si="67">G75+M75+S75+Y75</f>
        <v>0</v>
      </c>
      <c r="AF75" s="22">
        <f t="shared" ref="AF75" si="68">H75+N75+T75+Z75</f>
        <v>0</v>
      </c>
      <c r="AG75" s="22">
        <f t="shared" ref="AG75" si="69">I75+O75+U75+AA75</f>
        <v>0</v>
      </c>
    </row>
    <row r="76" spans="1:33" s="2" customFormat="1" x14ac:dyDescent="0.25">
      <c r="A76" s="45" t="s">
        <v>95</v>
      </c>
      <c r="B76" s="25" t="s">
        <v>171</v>
      </c>
      <c r="C76" s="25" t="s">
        <v>107</v>
      </c>
      <c r="D76" s="37">
        <f t="shared" ref="D76:AG76" si="70">SUM(D77:D78)</f>
        <v>0</v>
      </c>
      <c r="E76" s="37">
        <f t="shared" si="70"/>
        <v>0</v>
      </c>
      <c r="F76" s="37">
        <f t="shared" si="70"/>
        <v>0</v>
      </c>
      <c r="G76" s="37">
        <f t="shared" si="70"/>
        <v>0</v>
      </c>
      <c r="H76" s="37">
        <f t="shared" si="70"/>
        <v>0</v>
      </c>
      <c r="I76" s="37">
        <f t="shared" si="70"/>
        <v>0</v>
      </c>
      <c r="J76" s="37">
        <f t="shared" si="70"/>
        <v>0</v>
      </c>
      <c r="K76" s="37">
        <f t="shared" si="70"/>
        <v>0</v>
      </c>
      <c r="L76" s="37">
        <f t="shared" si="70"/>
        <v>0</v>
      </c>
      <c r="M76" s="37">
        <f t="shared" si="70"/>
        <v>0</v>
      </c>
      <c r="N76" s="37">
        <f t="shared" si="70"/>
        <v>0</v>
      </c>
      <c r="O76" s="37">
        <f t="shared" si="70"/>
        <v>0</v>
      </c>
      <c r="P76" s="37">
        <f t="shared" si="70"/>
        <v>0</v>
      </c>
      <c r="Q76" s="37">
        <f t="shared" si="70"/>
        <v>0</v>
      </c>
      <c r="R76" s="37">
        <f t="shared" si="70"/>
        <v>0</v>
      </c>
      <c r="S76" s="37">
        <f t="shared" si="70"/>
        <v>0</v>
      </c>
      <c r="T76" s="37">
        <f t="shared" si="70"/>
        <v>0</v>
      </c>
      <c r="U76" s="37">
        <f t="shared" si="70"/>
        <v>0</v>
      </c>
      <c r="V76" s="37">
        <f t="shared" si="70"/>
        <v>0</v>
      </c>
      <c r="W76" s="37">
        <f t="shared" si="70"/>
        <v>0</v>
      </c>
      <c r="X76" s="37">
        <f t="shared" si="70"/>
        <v>0</v>
      </c>
      <c r="Y76" s="37">
        <f t="shared" si="70"/>
        <v>0</v>
      </c>
      <c r="Z76" s="37">
        <f t="shared" si="70"/>
        <v>0</v>
      </c>
      <c r="AA76" s="37">
        <f t="shared" si="70"/>
        <v>0</v>
      </c>
      <c r="AB76" s="37">
        <f t="shared" si="70"/>
        <v>0</v>
      </c>
      <c r="AC76" s="37">
        <f t="shared" si="70"/>
        <v>0</v>
      </c>
      <c r="AD76" s="37">
        <f t="shared" si="70"/>
        <v>0</v>
      </c>
      <c r="AE76" s="37">
        <f t="shared" si="70"/>
        <v>0</v>
      </c>
      <c r="AF76" s="37">
        <f t="shared" si="70"/>
        <v>0</v>
      </c>
      <c r="AG76" s="37">
        <f t="shared" si="70"/>
        <v>0</v>
      </c>
    </row>
    <row r="77" spans="1:33" s="2" customFormat="1" x14ac:dyDescent="0.25">
      <c r="A77" s="46" t="s">
        <v>95</v>
      </c>
      <c r="B77" s="27" t="s">
        <v>172</v>
      </c>
      <c r="C77" s="35" t="s">
        <v>173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43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f t="shared" ref="AB77:AB78" si="71">D77+J77+P77+V77</f>
        <v>0</v>
      </c>
      <c r="AC77" s="22">
        <f t="shared" ref="AC77:AC78" si="72">E77+K77+Q77+W77</f>
        <v>0</v>
      </c>
      <c r="AD77" s="22">
        <f t="shared" ref="AD77:AD78" si="73">F77+L77+R77+X77</f>
        <v>0</v>
      </c>
      <c r="AE77" s="22">
        <f t="shared" ref="AE77:AE78" si="74">G77+M77+S77+Y77</f>
        <v>0</v>
      </c>
      <c r="AF77" s="22">
        <f t="shared" ref="AF77:AF78" si="75">H77+N77+T77+Z77</f>
        <v>0</v>
      </c>
      <c r="AG77" s="22">
        <f t="shared" ref="AG77:AG78" si="76">I77+O77+U77+AA77</f>
        <v>0</v>
      </c>
    </row>
    <row r="78" spans="1:33" s="2" customFormat="1" x14ac:dyDescent="0.25">
      <c r="A78" s="26" t="s">
        <v>95</v>
      </c>
      <c r="B78" s="27" t="s">
        <v>174</v>
      </c>
      <c r="C78" s="24" t="s">
        <v>175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f t="shared" si="71"/>
        <v>0</v>
      </c>
      <c r="AC78" s="22">
        <f t="shared" si="72"/>
        <v>0</v>
      </c>
      <c r="AD78" s="22">
        <f t="shared" si="73"/>
        <v>0</v>
      </c>
      <c r="AE78" s="22">
        <f t="shared" si="74"/>
        <v>0</v>
      </c>
      <c r="AF78" s="22">
        <f t="shared" si="75"/>
        <v>0</v>
      </c>
      <c r="AG78" s="22">
        <f t="shared" si="76"/>
        <v>0</v>
      </c>
    </row>
    <row r="79" spans="1:33" s="2" customFormat="1" x14ac:dyDescent="0.25">
      <c r="A79" s="26" t="s">
        <v>95</v>
      </c>
      <c r="B79" s="25" t="s">
        <v>128</v>
      </c>
      <c r="C79" s="25" t="s">
        <v>107</v>
      </c>
      <c r="D79" s="37">
        <f t="shared" ref="D79:AG79" si="77">SUM(D80:D86)</f>
        <v>0</v>
      </c>
      <c r="E79" s="37">
        <f t="shared" si="77"/>
        <v>0</v>
      </c>
      <c r="F79" s="37">
        <f t="shared" si="77"/>
        <v>0</v>
      </c>
      <c r="G79" s="37">
        <f t="shared" si="77"/>
        <v>0</v>
      </c>
      <c r="H79" s="37">
        <f t="shared" si="77"/>
        <v>0</v>
      </c>
      <c r="I79" s="37">
        <f t="shared" si="77"/>
        <v>0</v>
      </c>
      <c r="J79" s="37">
        <f t="shared" si="77"/>
        <v>0</v>
      </c>
      <c r="K79" s="37">
        <f t="shared" si="77"/>
        <v>0</v>
      </c>
      <c r="L79" s="37">
        <f t="shared" si="77"/>
        <v>0</v>
      </c>
      <c r="M79" s="37">
        <f t="shared" si="77"/>
        <v>0</v>
      </c>
      <c r="N79" s="37">
        <f t="shared" si="77"/>
        <v>0</v>
      </c>
      <c r="O79" s="37">
        <f t="shared" si="77"/>
        <v>0</v>
      </c>
      <c r="P79" s="37">
        <f t="shared" si="77"/>
        <v>0</v>
      </c>
      <c r="Q79" s="37">
        <f t="shared" si="77"/>
        <v>1.8190781280000001</v>
      </c>
      <c r="R79" s="37">
        <f t="shared" si="77"/>
        <v>0</v>
      </c>
      <c r="S79" s="37">
        <f t="shared" si="77"/>
        <v>0</v>
      </c>
      <c r="T79" s="37">
        <f t="shared" si="77"/>
        <v>0</v>
      </c>
      <c r="U79" s="37">
        <f t="shared" si="77"/>
        <v>6</v>
      </c>
      <c r="V79" s="37">
        <f t="shared" si="77"/>
        <v>0</v>
      </c>
      <c r="W79" s="37">
        <f t="shared" si="77"/>
        <v>0</v>
      </c>
      <c r="X79" s="37">
        <f t="shared" si="77"/>
        <v>0</v>
      </c>
      <c r="Y79" s="37">
        <f t="shared" si="77"/>
        <v>0</v>
      </c>
      <c r="Z79" s="37">
        <f t="shared" si="77"/>
        <v>0</v>
      </c>
      <c r="AA79" s="37">
        <f t="shared" si="77"/>
        <v>0</v>
      </c>
      <c r="AB79" s="37">
        <f t="shared" si="77"/>
        <v>0</v>
      </c>
      <c r="AC79" s="37">
        <f t="shared" si="77"/>
        <v>1.8190781280000001</v>
      </c>
      <c r="AD79" s="37">
        <f t="shared" si="77"/>
        <v>0</v>
      </c>
      <c r="AE79" s="37">
        <f t="shared" si="77"/>
        <v>0</v>
      </c>
      <c r="AF79" s="37">
        <f t="shared" si="77"/>
        <v>0</v>
      </c>
      <c r="AG79" s="37">
        <f t="shared" si="77"/>
        <v>6</v>
      </c>
    </row>
    <row r="80" spans="1:33" s="2" customFormat="1" x14ac:dyDescent="0.25">
      <c r="A80" s="26" t="s">
        <v>95</v>
      </c>
      <c r="B80" s="27" t="s">
        <v>159</v>
      </c>
      <c r="C80" s="34" t="s">
        <v>141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43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0.33762960000000003</v>
      </c>
      <c r="R80" s="22">
        <v>0</v>
      </c>
      <c r="S80" s="22">
        <v>0</v>
      </c>
      <c r="T80" s="22">
        <v>0</v>
      </c>
      <c r="U80" s="22">
        <v>1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f t="shared" ref="AB80:AB83" si="78">D80+J80+P80+V80</f>
        <v>0</v>
      </c>
      <c r="AC80" s="22">
        <f t="shared" ref="AC80:AC86" si="79">E80+K80+Q80+W80</f>
        <v>0.33762960000000003</v>
      </c>
      <c r="AD80" s="22">
        <f t="shared" ref="AD80:AD83" si="80">F80+L80+R80+X80</f>
        <v>0</v>
      </c>
      <c r="AE80" s="22">
        <f t="shared" ref="AE80:AE83" si="81">G80+M80+S80+Y80</f>
        <v>0</v>
      </c>
      <c r="AF80" s="22">
        <f t="shared" ref="AF80:AF83" si="82">H80+N80+T80+Z80</f>
        <v>0</v>
      </c>
      <c r="AG80" s="22">
        <f t="shared" ref="AG80:AG86" si="83">I80+O80+U80+AA80</f>
        <v>1</v>
      </c>
    </row>
    <row r="81" spans="1:33" s="2" customFormat="1" ht="18.75" customHeight="1" x14ac:dyDescent="0.25">
      <c r="A81" s="26" t="s">
        <v>95</v>
      </c>
      <c r="B81" s="27" t="s">
        <v>160</v>
      </c>
      <c r="C81" s="34" t="s">
        <v>142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43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0.25690543200000004</v>
      </c>
      <c r="R81" s="22">
        <v>0</v>
      </c>
      <c r="S81" s="22">
        <v>0</v>
      </c>
      <c r="T81" s="22">
        <v>0</v>
      </c>
      <c r="U81" s="22">
        <v>1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f t="shared" si="78"/>
        <v>0</v>
      </c>
      <c r="AC81" s="22">
        <f t="shared" si="79"/>
        <v>0.25690543200000004</v>
      </c>
      <c r="AD81" s="22">
        <f t="shared" si="80"/>
        <v>0</v>
      </c>
      <c r="AE81" s="22">
        <f t="shared" si="81"/>
        <v>0</v>
      </c>
      <c r="AF81" s="22">
        <f t="shared" si="82"/>
        <v>0</v>
      </c>
      <c r="AG81" s="22">
        <f t="shared" si="83"/>
        <v>1</v>
      </c>
    </row>
    <row r="82" spans="1:33" s="2" customFormat="1" x14ac:dyDescent="0.25">
      <c r="A82" s="26" t="s">
        <v>95</v>
      </c>
      <c r="B82" s="27" t="s">
        <v>161</v>
      </c>
      <c r="C82" s="34" t="s">
        <v>143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43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0.16250068800000003</v>
      </c>
      <c r="R82" s="22">
        <v>0</v>
      </c>
      <c r="S82" s="22">
        <v>0</v>
      </c>
      <c r="T82" s="22">
        <v>0</v>
      </c>
      <c r="U82" s="22">
        <v>1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f t="shared" si="78"/>
        <v>0</v>
      </c>
      <c r="AC82" s="22">
        <f t="shared" si="79"/>
        <v>0.16250068800000003</v>
      </c>
      <c r="AD82" s="22">
        <f t="shared" si="80"/>
        <v>0</v>
      </c>
      <c r="AE82" s="22">
        <f t="shared" si="81"/>
        <v>0</v>
      </c>
      <c r="AF82" s="22">
        <f t="shared" si="82"/>
        <v>0</v>
      </c>
      <c r="AG82" s="22">
        <f t="shared" si="83"/>
        <v>1</v>
      </c>
    </row>
    <row r="83" spans="1:33" s="2" customFormat="1" x14ac:dyDescent="0.25">
      <c r="A83" s="26" t="s">
        <v>95</v>
      </c>
      <c r="B83" s="27" t="s">
        <v>162</v>
      </c>
      <c r="C83" s="34" t="s">
        <v>144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43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0.39792060000000001</v>
      </c>
      <c r="R83" s="22">
        <v>0</v>
      </c>
      <c r="S83" s="22">
        <v>0</v>
      </c>
      <c r="T83" s="22">
        <v>0</v>
      </c>
      <c r="U83" s="22">
        <v>1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f t="shared" si="78"/>
        <v>0</v>
      </c>
      <c r="AC83" s="22">
        <f t="shared" si="79"/>
        <v>0.39792060000000001</v>
      </c>
      <c r="AD83" s="22">
        <f t="shared" si="80"/>
        <v>0</v>
      </c>
      <c r="AE83" s="22">
        <f t="shared" si="81"/>
        <v>0</v>
      </c>
      <c r="AF83" s="22">
        <f t="shared" si="82"/>
        <v>0</v>
      </c>
      <c r="AG83" s="22">
        <f t="shared" si="83"/>
        <v>1</v>
      </c>
    </row>
    <row r="84" spans="1:33" s="2" customFormat="1" x14ac:dyDescent="0.25">
      <c r="A84" s="26" t="s">
        <v>95</v>
      </c>
      <c r="B84" s="27" t="s">
        <v>163</v>
      </c>
      <c r="C84" s="34" t="s">
        <v>145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43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0.20174464800000003</v>
      </c>
      <c r="R84" s="22">
        <v>0</v>
      </c>
      <c r="S84" s="22">
        <v>0</v>
      </c>
      <c r="T84" s="22">
        <v>0</v>
      </c>
      <c r="U84" s="22">
        <v>1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f t="shared" ref="AB84:AB86" si="84">D84+J84+P84+V84</f>
        <v>0</v>
      </c>
      <c r="AC84" s="22">
        <f t="shared" si="79"/>
        <v>0.20174464800000003</v>
      </c>
      <c r="AD84" s="22">
        <f t="shared" ref="AD84:AD86" si="85">F84+L84+R84+X84</f>
        <v>0</v>
      </c>
      <c r="AE84" s="22">
        <f t="shared" ref="AE84:AE86" si="86">G84+M84+S84+Y84</f>
        <v>0</v>
      </c>
      <c r="AF84" s="22">
        <f t="shared" ref="AF84:AF86" si="87">H84+N84+T84+Z84</f>
        <v>0</v>
      </c>
      <c r="AG84" s="22">
        <f t="shared" si="83"/>
        <v>1</v>
      </c>
    </row>
    <row r="85" spans="1:33" s="2" customFormat="1" x14ac:dyDescent="0.25">
      <c r="A85" s="26" t="s">
        <v>95</v>
      </c>
      <c r="B85" s="44" t="s">
        <v>164</v>
      </c>
      <c r="C85" s="34" t="s">
        <v>146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43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0.46237716000000001</v>
      </c>
      <c r="R85" s="22">
        <v>0</v>
      </c>
      <c r="S85" s="22">
        <v>0</v>
      </c>
      <c r="T85" s="22">
        <v>0</v>
      </c>
      <c r="U85" s="22">
        <v>1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f t="shared" si="84"/>
        <v>0</v>
      </c>
      <c r="AC85" s="22">
        <f t="shared" si="79"/>
        <v>0.46237716000000001</v>
      </c>
      <c r="AD85" s="22">
        <f t="shared" si="85"/>
        <v>0</v>
      </c>
      <c r="AE85" s="22">
        <f t="shared" si="86"/>
        <v>0</v>
      </c>
      <c r="AF85" s="22">
        <f t="shared" si="87"/>
        <v>0</v>
      </c>
      <c r="AG85" s="22">
        <f t="shared" si="83"/>
        <v>1</v>
      </c>
    </row>
    <row r="86" spans="1:33" s="2" customFormat="1" x14ac:dyDescent="0.25">
      <c r="A86" s="26" t="s">
        <v>95</v>
      </c>
      <c r="B86" s="44" t="s">
        <v>176</v>
      </c>
      <c r="C86" s="34" t="s">
        <v>177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f t="shared" si="84"/>
        <v>0</v>
      </c>
      <c r="AC86" s="22">
        <f t="shared" si="79"/>
        <v>0</v>
      </c>
      <c r="AD86" s="22">
        <f t="shared" si="85"/>
        <v>0</v>
      </c>
      <c r="AE86" s="22">
        <f t="shared" si="86"/>
        <v>0</v>
      </c>
      <c r="AF86" s="22">
        <f t="shared" si="87"/>
        <v>0</v>
      </c>
      <c r="AG86" s="22">
        <f t="shared" si="83"/>
        <v>0</v>
      </c>
    </row>
    <row r="87" spans="1:33" s="2" customFormat="1" x14ac:dyDescent="0.25">
      <c r="A87" s="20" t="s">
        <v>95</v>
      </c>
      <c r="B87" s="47" t="s">
        <v>178</v>
      </c>
      <c r="C87" s="42" t="s">
        <v>107</v>
      </c>
      <c r="D87" s="37">
        <f t="shared" ref="D87:AG87" si="88">SUM(D88:D88)</f>
        <v>0</v>
      </c>
      <c r="E87" s="37">
        <f t="shared" si="88"/>
        <v>0</v>
      </c>
      <c r="F87" s="37">
        <f t="shared" si="88"/>
        <v>0</v>
      </c>
      <c r="G87" s="37">
        <f t="shared" si="88"/>
        <v>0</v>
      </c>
      <c r="H87" s="37">
        <f t="shared" si="88"/>
        <v>0</v>
      </c>
      <c r="I87" s="37">
        <f t="shared" si="88"/>
        <v>0</v>
      </c>
      <c r="J87" s="37">
        <f t="shared" si="88"/>
        <v>0</v>
      </c>
      <c r="K87" s="37">
        <f t="shared" si="88"/>
        <v>0</v>
      </c>
      <c r="L87" s="37">
        <f t="shared" si="88"/>
        <v>0</v>
      </c>
      <c r="M87" s="37">
        <f t="shared" si="88"/>
        <v>0</v>
      </c>
      <c r="N87" s="37">
        <f t="shared" si="88"/>
        <v>0</v>
      </c>
      <c r="O87" s="37">
        <f t="shared" si="88"/>
        <v>0</v>
      </c>
      <c r="P87" s="37">
        <f t="shared" si="88"/>
        <v>0</v>
      </c>
      <c r="Q87" s="37">
        <f t="shared" si="88"/>
        <v>0</v>
      </c>
      <c r="R87" s="37">
        <f t="shared" si="88"/>
        <v>0</v>
      </c>
      <c r="S87" s="37">
        <f t="shared" si="88"/>
        <v>0</v>
      </c>
      <c r="T87" s="37">
        <f t="shared" si="88"/>
        <v>0</v>
      </c>
      <c r="U87" s="37">
        <f t="shared" si="88"/>
        <v>0</v>
      </c>
      <c r="V87" s="37">
        <f t="shared" si="88"/>
        <v>0</v>
      </c>
      <c r="W87" s="37">
        <f t="shared" si="88"/>
        <v>0</v>
      </c>
      <c r="X87" s="37">
        <f t="shared" si="88"/>
        <v>0</v>
      </c>
      <c r="Y87" s="37">
        <f t="shared" si="88"/>
        <v>0</v>
      </c>
      <c r="Z87" s="37">
        <f t="shared" si="88"/>
        <v>0</v>
      </c>
      <c r="AA87" s="37">
        <f t="shared" si="88"/>
        <v>0</v>
      </c>
      <c r="AB87" s="37">
        <f t="shared" si="88"/>
        <v>0</v>
      </c>
      <c r="AC87" s="37">
        <f t="shared" si="88"/>
        <v>0</v>
      </c>
      <c r="AD87" s="37">
        <f t="shared" si="88"/>
        <v>0</v>
      </c>
      <c r="AE87" s="37">
        <f t="shared" si="88"/>
        <v>0</v>
      </c>
      <c r="AF87" s="37">
        <f t="shared" si="88"/>
        <v>0</v>
      </c>
      <c r="AG87" s="37">
        <f t="shared" si="88"/>
        <v>0</v>
      </c>
    </row>
    <row r="88" spans="1:33" s="2" customFormat="1" x14ac:dyDescent="0.25">
      <c r="A88" s="26" t="s">
        <v>95</v>
      </c>
      <c r="B88" s="44" t="s">
        <v>179</v>
      </c>
      <c r="C88" s="34" t="s">
        <v>180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f t="shared" ref="AB88" si="89">D88+J88+P88+V88</f>
        <v>0</v>
      </c>
      <c r="AC88" s="22">
        <f t="shared" ref="AC88" si="90">E88+K88+Q88+W88</f>
        <v>0</v>
      </c>
      <c r="AD88" s="22">
        <f t="shared" ref="AD88" si="91">F88+L88+R88+X88</f>
        <v>0</v>
      </c>
      <c r="AE88" s="22">
        <f t="shared" ref="AE88" si="92">G88+M88+S88+Y88</f>
        <v>0</v>
      </c>
      <c r="AF88" s="22">
        <f t="shared" ref="AF88" si="93">H88+N88+T88+Z88</f>
        <v>0</v>
      </c>
      <c r="AG88" s="22">
        <f t="shared" ref="AG88" si="94">I88+O88+U88+AA88</f>
        <v>0</v>
      </c>
    </row>
    <row r="89" spans="1:33" s="2" customFormat="1" x14ac:dyDescent="0.25">
      <c r="A89" s="26" t="s">
        <v>95</v>
      </c>
      <c r="B89" s="47" t="s">
        <v>148</v>
      </c>
      <c r="C89" s="42" t="s">
        <v>107</v>
      </c>
      <c r="D89" s="37">
        <f>D90</f>
        <v>0</v>
      </c>
      <c r="E89" s="37">
        <f t="shared" ref="E89:AG89" si="95">E90</f>
        <v>0</v>
      </c>
      <c r="F89" s="37">
        <f t="shared" si="95"/>
        <v>0</v>
      </c>
      <c r="G89" s="37">
        <f t="shared" si="95"/>
        <v>0</v>
      </c>
      <c r="H89" s="37">
        <f t="shared" si="95"/>
        <v>0</v>
      </c>
      <c r="I89" s="37">
        <f t="shared" si="95"/>
        <v>0</v>
      </c>
      <c r="J89" s="37">
        <f t="shared" si="95"/>
        <v>0</v>
      </c>
      <c r="K89" s="37">
        <f t="shared" si="95"/>
        <v>0</v>
      </c>
      <c r="L89" s="37">
        <f t="shared" si="95"/>
        <v>0</v>
      </c>
      <c r="M89" s="37">
        <f t="shared" si="95"/>
        <v>0</v>
      </c>
      <c r="N89" s="37">
        <f t="shared" si="95"/>
        <v>0</v>
      </c>
      <c r="O89" s="37">
        <f t="shared" si="95"/>
        <v>0</v>
      </c>
      <c r="P89" s="37">
        <f t="shared" si="95"/>
        <v>0</v>
      </c>
      <c r="Q89" s="37">
        <f t="shared" si="95"/>
        <v>0</v>
      </c>
      <c r="R89" s="37">
        <f t="shared" si="95"/>
        <v>0</v>
      </c>
      <c r="S89" s="37">
        <f t="shared" si="95"/>
        <v>0</v>
      </c>
      <c r="T89" s="37">
        <f t="shared" si="95"/>
        <v>0</v>
      </c>
      <c r="U89" s="37">
        <f t="shared" si="95"/>
        <v>0</v>
      </c>
      <c r="V89" s="37">
        <f t="shared" si="95"/>
        <v>0</v>
      </c>
      <c r="W89" s="37">
        <f t="shared" si="95"/>
        <v>0</v>
      </c>
      <c r="X89" s="37">
        <f t="shared" si="95"/>
        <v>0</v>
      </c>
      <c r="Y89" s="37">
        <f t="shared" si="95"/>
        <v>0</v>
      </c>
      <c r="Z89" s="37">
        <f t="shared" si="95"/>
        <v>0</v>
      </c>
      <c r="AA89" s="37">
        <f t="shared" si="95"/>
        <v>0</v>
      </c>
      <c r="AB89" s="37">
        <f t="shared" si="95"/>
        <v>0</v>
      </c>
      <c r="AC89" s="37">
        <f t="shared" si="95"/>
        <v>0</v>
      </c>
      <c r="AD89" s="37">
        <f t="shared" si="95"/>
        <v>0</v>
      </c>
      <c r="AE89" s="37">
        <f t="shared" si="95"/>
        <v>0</v>
      </c>
      <c r="AF89" s="37">
        <f t="shared" si="95"/>
        <v>0</v>
      </c>
      <c r="AG89" s="37">
        <f t="shared" si="95"/>
        <v>0</v>
      </c>
    </row>
    <row r="90" spans="1:33" s="2" customFormat="1" x14ac:dyDescent="0.25">
      <c r="A90" s="26" t="s">
        <v>95</v>
      </c>
      <c r="B90" s="48" t="s">
        <v>149</v>
      </c>
      <c r="C90" s="34" t="s">
        <v>147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43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f t="shared" ref="AB90:AB94" si="96">D90+J90+P90+V90</f>
        <v>0</v>
      </c>
      <c r="AC90" s="22">
        <f t="shared" ref="AC90:AC94" si="97">E90+K90+Q90+W90</f>
        <v>0</v>
      </c>
      <c r="AD90" s="22">
        <f t="shared" ref="AD90:AD94" si="98">F90+L90+R90+X90</f>
        <v>0</v>
      </c>
      <c r="AE90" s="22">
        <f t="shared" ref="AE90:AE94" si="99">G90+M90+S90+Y90</f>
        <v>0</v>
      </c>
      <c r="AF90" s="22">
        <f t="shared" ref="AF90:AF94" si="100">H90+N90+T90+Z90</f>
        <v>0</v>
      </c>
      <c r="AG90" s="22">
        <f t="shared" ref="AG90:AG94" si="101">I90+O90+U90+AA90</f>
        <v>0</v>
      </c>
    </row>
    <row r="91" spans="1:33" s="2" customFormat="1" ht="32.25" customHeight="1" x14ac:dyDescent="0.25">
      <c r="A91" s="26" t="s">
        <v>95</v>
      </c>
      <c r="B91" s="47" t="s">
        <v>199</v>
      </c>
      <c r="C91" s="42" t="s">
        <v>107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51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f>W92+W93</f>
        <v>0</v>
      </c>
      <c r="X91" s="38">
        <v>0</v>
      </c>
      <c r="Y91" s="38">
        <v>0</v>
      </c>
      <c r="Z91" s="38">
        <v>0</v>
      </c>
      <c r="AA91" s="38">
        <f>AA92+AA93</f>
        <v>0</v>
      </c>
      <c r="AB91" s="38">
        <f>AB93+AB92</f>
        <v>0</v>
      </c>
      <c r="AC91" s="38">
        <f t="shared" ref="AC91:AF91" si="102">AC93+AC92</f>
        <v>0</v>
      </c>
      <c r="AD91" s="38">
        <f t="shared" si="102"/>
        <v>0</v>
      </c>
      <c r="AE91" s="38">
        <f t="shared" si="102"/>
        <v>0</v>
      </c>
      <c r="AF91" s="38">
        <f t="shared" si="102"/>
        <v>0</v>
      </c>
      <c r="AG91" s="38">
        <f>AG93+AG92</f>
        <v>0</v>
      </c>
    </row>
    <row r="92" spans="1:33" s="2" customFormat="1" ht="32.25" customHeight="1" x14ac:dyDescent="0.25">
      <c r="A92" s="26" t="s">
        <v>95</v>
      </c>
      <c r="B92" s="44" t="s">
        <v>181</v>
      </c>
      <c r="C92" s="34" t="s">
        <v>165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2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f t="shared" ref="AB92:AB93" si="103">D92+J92+P92+V92</f>
        <v>0</v>
      </c>
      <c r="AC92" s="31">
        <f t="shared" ref="AC92:AC93" si="104">E92+K92+Q92+W92</f>
        <v>0</v>
      </c>
      <c r="AD92" s="31">
        <f t="shared" ref="AD92:AD93" si="105">F92+L92+R92+X92</f>
        <v>0</v>
      </c>
      <c r="AE92" s="31">
        <f t="shared" ref="AE92:AE93" si="106">G92+M92+S92+Y92</f>
        <v>0</v>
      </c>
      <c r="AF92" s="31">
        <f t="shared" ref="AF92:AF93" si="107">H92+N92+T92+Z92</f>
        <v>0</v>
      </c>
      <c r="AG92" s="31">
        <f t="shared" ref="AG92:AG93" si="108">I92+O92+U92+AA92</f>
        <v>0</v>
      </c>
    </row>
    <row r="93" spans="1:33" s="2" customFormat="1" ht="32.25" customHeight="1" x14ac:dyDescent="0.25">
      <c r="A93" s="26" t="s">
        <v>95</v>
      </c>
      <c r="B93" s="44" t="s">
        <v>200</v>
      </c>
      <c r="C93" s="34" t="s">
        <v>186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2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f t="shared" si="103"/>
        <v>0</v>
      </c>
      <c r="AC93" s="31">
        <f t="shared" si="104"/>
        <v>0</v>
      </c>
      <c r="AD93" s="31">
        <f t="shared" si="105"/>
        <v>0</v>
      </c>
      <c r="AE93" s="31">
        <f t="shared" si="106"/>
        <v>0</v>
      </c>
      <c r="AF93" s="31">
        <f t="shared" si="107"/>
        <v>0</v>
      </c>
      <c r="AG93" s="31">
        <f t="shared" si="108"/>
        <v>0</v>
      </c>
    </row>
    <row r="94" spans="1:33" s="2" customFormat="1" ht="36" customHeight="1" x14ac:dyDescent="0.25">
      <c r="A94" s="26" t="s">
        <v>97</v>
      </c>
      <c r="B94" s="21" t="s">
        <v>98</v>
      </c>
      <c r="C94" s="24" t="s">
        <v>107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43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f t="shared" si="96"/>
        <v>0</v>
      </c>
      <c r="AC94" s="22">
        <f t="shared" si="97"/>
        <v>0</v>
      </c>
      <c r="AD94" s="22">
        <f t="shared" si="98"/>
        <v>0</v>
      </c>
      <c r="AE94" s="22">
        <f t="shared" si="99"/>
        <v>0</v>
      </c>
      <c r="AF94" s="22">
        <f t="shared" si="100"/>
        <v>0</v>
      </c>
      <c r="AG94" s="22">
        <f t="shared" si="101"/>
        <v>0</v>
      </c>
    </row>
    <row r="95" spans="1:33" s="2" customFormat="1" ht="31.5" x14ac:dyDescent="0.25">
      <c r="A95" s="26" t="s">
        <v>99</v>
      </c>
      <c r="B95" s="21" t="s">
        <v>100</v>
      </c>
      <c r="C95" s="24" t="s">
        <v>107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s="2" customFormat="1" ht="31.5" x14ac:dyDescent="0.25">
      <c r="A96" s="29" t="s">
        <v>101</v>
      </c>
      <c r="B96" s="21" t="s">
        <v>102</v>
      </c>
      <c r="C96" s="24" t="s">
        <v>107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4" s="2" customFormat="1" ht="31.5" outlineLevel="1" x14ac:dyDescent="0.25">
      <c r="A97" s="26" t="s">
        <v>103</v>
      </c>
      <c r="B97" s="23" t="s">
        <v>104</v>
      </c>
      <c r="C97" s="24" t="s">
        <v>107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</row>
    <row r="98" spans="1:34" s="2" customFormat="1" x14ac:dyDescent="0.25">
      <c r="A98" s="26" t="s">
        <v>105</v>
      </c>
      <c r="B98" s="23" t="s">
        <v>106</v>
      </c>
      <c r="C98" s="24" t="s">
        <v>107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</row>
    <row r="99" spans="1:34" s="2" customFormat="1" x14ac:dyDescent="0.25">
      <c r="A99" s="26"/>
      <c r="B99" s="49"/>
      <c r="C99" s="24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4" x14ac:dyDescent="0.25">
      <c r="AC100" s="33">
        <f>[1]D0331_1056204000049_02_0_61_1!$AD$18-AC20</f>
        <v>1.5767416700000005</v>
      </c>
      <c r="AF100" s="33"/>
      <c r="AG100" s="33"/>
    </row>
    <row r="101" spans="1:34" x14ac:dyDescent="0.25"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</row>
  </sheetData>
  <customSheetViews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conditionalFormatting sqref="C91:C93 B60:B68 B79:C85 B89:C90 B43 C43:C68 B49:B58 B71:C74 B86:B88">
    <cfRule type="cellIs" dxfId="6" priority="14" operator="equal">
      <formula>""</formula>
    </cfRule>
  </conditionalFormatting>
  <conditionalFormatting sqref="B80:B85 B89:B90">
    <cfRule type="cellIs" dxfId="5" priority="13" operator="equal">
      <formula>""</formula>
    </cfRule>
  </conditionalFormatting>
  <conditionalFormatting sqref="B89:B90">
    <cfRule type="cellIs" dxfId="4" priority="12" operator="equal">
      <formula>""</formula>
    </cfRule>
  </conditionalFormatting>
  <conditionalFormatting sqref="B77:B78">
    <cfRule type="cellIs" dxfId="3" priority="8" operator="equal">
      <formula>""</formula>
    </cfRule>
  </conditionalFormatting>
  <conditionalFormatting sqref="B87">
    <cfRule type="cellIs" dxfId="2" priority="6" operator="equal">
      <formula>""</formula>
    </cfRule>
  </conditionalFormatting>
  <conditionalFormatting sqref="B91:B93">
    <cfRule type="cellIs" dxfId="1" priority="5" operator="equal">
      <formula>""</formula>
    </cfRule>
  </conditionalFormatting>
  <conditionalFormatting sqref="B91:B93">
    <cfRule type="cellIs" dxfId="0" priority="4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D0331_1056204000049_04_0_61_1</vt:lpstr>
      <vt:lpstr>D0331_1056204000049_04_0_61_1!Область_печати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2019-01-10T06:28:23Z</cp:lastPrinted>
  <dcterms:created xsi:type="dcterms:W3CDTF">2016-06-08T09:41:02Z</dcterms:created>
  <dcterms:modified xsi:type="dcterms:W3CDTF">2019-09-11T08:08:19Z</dcterms:modified>
</cp:coreProperties>
</file>