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45" yWindow="1155" windowWidth="9285" windowHeight="11625"/>
  </bookViews>
  <sheets>
    <sheet name="D0331_1056204000049_05_0_61_1" sheetId="1" r:id="rId1"/>
  </sheets>
  <externalReferences>
    <externalReference r:id="rId2"/>
    <externalReference r:id="rId3"/>
  </externalReferences>
  <definedNames>
    <definedName name="_xlnm._FilterDatabase" localSheetId="0" hidden="1">D0331_1056204000049_05_0_61_1!$A$13:$BL$18</definedName>
    <definedName name="_xlnm.Print_Area" localSheetId="0">D0331_1056204000049_05_0_61_1!$A$1:$BL$97</definedName>
  </definedNames>
  <calcPr calcId="144525"/>
</workbook>
</file>

<file path=xl/calcChain.xml><?xml version="1.0" encoding="utf-8"?>
<calcChain xmlns="http://schemas.openxmlformats.org/spreadsheetml/2006/main">
  <c r="BF44" i="1" l="1"/>
  <c r="BK98" i="1" l="1"/>
  <c r="BG98" i="1"/>
  <c r="BC98" i="1"/>
  <c r="AY98" i="1"/>
  <c r="AX98" i="1"/>
  <c r="AU98" i="1"/>
  <c r="AT98" i="1"/>
  <c r="AQ98" i="1"/>
  <c r="AP98" i="1"/>
  <c r="AL98" i="1"/>
  <c r="AI98" i="1"/>
  <c r="AH98" i="1"/>
  <c r="AE98" i="1"/>
  <c r="AD98" i="1"/>
  <c r="AA98" i="1"/>
  <c r="Z98" i="1"/>
  <c r="W98" i="1"/>
  <c r="V9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D49" i="1"/>
  <c r="E49" i="1"/>
  <c r="F49" i="1"/>
  <c r="G49" i="1"/>
  <c r="AB64" i="1"/>
  <c r="AC64" i="1"/>
  <c r="AD64" i="1"/>
  <c r="AE64" i="1"/>
  <c r="AB66" i="1"/>
  <c r="AC66" i="1"/>
  <c r="AD66" i="1"/>
  <c r="AE66" i="1"/>
  <c r="D53" i="1"/>
  <c r="E53" i="1"/>
  <c r="F53" i="1"/>
  <c r="G53" i="1"/>
  <c r="H53" i="1"/>
  <c r="I53" i="1"/>
  <c r="J53" i="1"/>
  <c r="K53" i="1"/>
  <c r="BK53" i="1"/>
  <c r="BJ53" i="1"/>
  <c r="BI53" i="1"/>
  <c r="BH53" i="1"/>
  <c r="BG53" i="1"/>
  <c r="BF53" i="1"/>
  <c r="BE53" i="1"/>
  <c r="BD53" i="1"/>
  <c r="BK67" i="1"/>
  <c r="BG67" i="1"/>
  <c r="BG66" i="1" s="1"/>
  <c r="BK65" i="1"/>
  <c r="BG65" i="1"/>
  <c r="BD64" i="1"/>
  <c r="BE64" i="1"/>
  <c r="BF64" i="1"/>
  <c r="BG64" i="1"/>
  <c r="BH64" i="1"/>
  <c r="BI64" i="1"/>
  <c r="BJ64" i="1"/>
  <c r="BK64" i="1"/>
  <c r="BD66" i="1"/>
  <c r="BE66" i="1"/>
  <c r="BF66" i="1"/>
  <c r="BH66" i="1"/>
  <c r="BI66" i="1"/>
  <c r="BJ66" i="1"/>
  <c r="BK66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AG66" i="1"/>
  <c r="AG64" i="1"/>
  <c r="AF66" i="1"/>
  <c r="AF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E66" i="1"/>
  <c r="E64" i="1"/>
  <c r="D66" i="1"/>
  <c r="D64" i="1"/>
  <c r="L91" i="1" l="1"/>
  <c r="D91" i="1" s="1"/>
  <c r="M91" i="1"/>
  <c r="E91" i="1" s="1"/>
  <c r="N91" i="1"/>
  <c r="F91" i="1" s="1"/>
  <c r="P91" i="1"/>
  <c r="H91" i="1" s="1"/>
  <c r="Q91" i="1"/>
  <c r="R91" i="1"/>
  <c r="L92" i="1"/>
  <c r="D92" i="1" s="1"/>
  <c r="M92" i="1"/>
  <c r="E92" i="1" s="1"/>
  <c r="N92" i="1"/>
  <c r="F92" i="1" s="1"/>
  <c r="P92" i="1"/>
  <c r="H92" i="1" s="1"/>
  <c r="Q92" i="1"/>
  <c r="I92" i="1" s="1"/>
  <c r="R92" i="1"/>
  <c r="J92" i="1" s="1"/>
  <c r="I91" i="1"/>
  <c r="J91" i="1"/>
  <c r="BB41" i="1"/>
  <c r="BB40" i="1" s="1"/>
  <c r="BB39" i="1" s="1"/>
  <c r="BB25" i="1" s="1"/>
  <c r="BB19" i="1" s="1"/>
  <c r="BB98" i="1" s="1"/>
  <c r="AX40" i="1"/>
  <c r="AX39" i="1"/>
  <c r="AX25" i="1"/>
  <c r="AX19" i="1" s="1"/>
  <c r="AX41" i="1"/>
  <c r="E90" i="1" l="1"/>
  <c r="F90" i="1"/>
  <c r="H90" i="1"/>
  <c r="I90" i="1"/>
  <c r="J90" i="1"/>
  <c r="L90" i="1"/>
  <c r="M90" i="1"/>
  <c r="N90" i="1"/>
  <c r="P90" i="1"/>
  <c r="Q90" i="1"/>
  <c r="R90" i="1"/>
  <c r="T90" i="1"/>
  <c r="U90" i="1"/>
  <c r="V90" i="1"/>
  <c r="X90" i="1"/>
  <c r="Y90" i="1"/>
  <c r="Z90" i="1"/>
  <c r="AB90" i="1"/>
  <c r="AC90" i="1"/>
  <c r="AD90" i="1"/>
  <c r="AF90" i="1"/>
  <c r="AG90" i="1"/>
  <c r="AH90" i="1"/>
  <c r="AJ90" i="1"/>
  <c r="AK90" i="1"/>
  <c r="AL90" i="1"/>
  <c r="AN90" i="1"/>
  <c r="AO90" i="1"/>
  <c r="AP90" i="1"/>
  <c r="AR90" i="1"/>
  <c r="AS90" i="1"/>
  <c r="AT90" i="1"/>
  <c r="AV90" i="1"/>
  <c r="AW90" i="1"/>
  <c r="AX90" i="1"/>
  <c r="AZ90" i="1"/>
  <c r="BA90" i="1"/>
  <c r="BB90" i="1"/>
  <c r="BD90" i="1"/>
  <c r="BE90" i="1"/>
  <c r="BF90" i="1"/>
  <c r="BH90" i="1"/>
  <c r="BI90" i="1"/>
  <c r="BJ90" i="1"/>
  <c r="D90" i="1"/>
  <c r="L86" i="1" l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L50" i="1"/>
  <c r="M50" i="1"/>
  <c r="N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O50" i="1"/>
  <c r="BK87" i="1"/>
  <c r="BJ87" i="1"/>
  <c r="BI87" i="1"/>
  <c r="BI86" i="1" s="1"/>
  <c r="BH87" i="1"/>
  <c r="BG87" i="1"/>
  <c r="BF87" i="1"/>
  <c r="BE87" i="1"/>
  <c r="BE86" i="1" s="1"/>
  <c r="BD87" i="1"/>
  <c r="BD80" i="1"/>
  <c r="BE80" i="1"/>
  <c r="BF80" i="1"/>
  <c r="BG80" i="1"/>
  <c r="BH80" i="1"/>
  <c r="BI80" i="1"/>
  <c r="BJ80" i="1"/>
  <c r="BK80" i="1"/>
  <c r="BD81" i="1"/>
  <c r="BE81" i="1"/>
  <c r="BF81" i="1"/>
  <c r="BG81" i="1"/>
  <c r="BH81" i="1"/>
  <c r="BI81" i="1"/>
  <c r="BJ81" i="1"/>
  <c r="BK81" i="1"/>
  <c r="BD82" i="1"/>
  <c r="BE82" i="1"/>
  <c r="BF82" i="1"/>
  <c r="BG82" i="1"/>
  <c r="BH82" i="1"/>
  <c r="BI82" i="1"/>
  <c r="BJ82" i="1"/>
  <c r="BK82" i="1"/>
  <c r="BD83" i="1"/>
  <c r="BE83" i="1"/>
  <c r="BF83" i="1"/>
  <c r="BG83" i="1"/>
  <c r="BH83" i="1"/>
  <c r="BI83" i="1"/>
  <c r="BJ83" i="1"/>
  <c r="BK83" i="1"/>
  <c r="BD84" i="1"/>
  <c r="BE84" i="1"/>
  <c r="BF84" i="1"/>
  <c r="BG84" i="1"/>
  <c r="BH84" i="1"/>
  <c r="BI84" i="1"/>
  <c r="BJ84" i="1"/>
  <c r="BK84" i="1"/>
  <c r="BD85" i="1"/>
  <c r="BE85" i="1"/>
  <c r="BF85" i="1"/>
  <c r="BG85" i="1"/>
  <c r="BH85" i="1"/>
  <c r="BI85" i="1"/>
  <c r="BJ85" i="1"/>
  <c r="BK85" i="1"/>
  <c r="BK79" i="1"/>
  <c r="BJ79" i="1"/>
  <c r="BI79" i="1"/>
  <c r="BI78" i="1" s="1"/>
  <c r="BH79" i="1"/>
  <c r="BG79" i="1"/>
  <c r="BF79" i="1"/>
  <c r="BE79" i="1"/>
  <c r="BE78" i="1" s="1"/>
  <c r="BD79" i="1"/>
  <c r="K87" i="1"/>
  <c r="J87" i="1"/>
  <c r="I87" i="1"/>
  <c r="I86" i="1" s="1"/>
  <c r="H87" i="1"/>
  <c r="H86" i="1" s="1"/>
  <c r="G87" i="1"/>
  <c r="F87" i="1"/>
  <c r="E87" i="1"/>
  <c r="E86" i="1" s="1"/>
  <c r="D87" i="1"/>
  <c r="D86" i="1" s="1"/>
  <c r="D80" i="1"/>
  <c r="E80" i="1"/>
  <c r="F80" i="1"/>
  <c r="G80" i="1"/>
  <c r="H80" i="1"/>
  <c r="I80" i="1"/>
  <c r="J80" i="1"/>
  <c r="K80" i="1"/>
  <c r="D81" i="1"/>
  <c r="E81" i="1"/>
  <c r="F81" i="1"/>
  <c r="G81" i="1"/>
  <c r="H81" i="1"/>
  <c r="I81" i="1"/>
  <c r="J81" i="1"/>
  <c r="K81" i="1"/>
  <c r="D82" i="1"/>
  <c r="E82" i="1"/>
  <c r="F82" i="1"/>
  <c r="G82" i="1"/>
  <c r="H82" i="1"/>
  <c r="I82" i="1"/>
  <c r="J82" i="1"/>
  <c r="K82" i="1"/>
  <c r="D83" i="1"/>
  <c r="E83" i="1"/>
  <c r="F83" i="1"/>
  <c r="G83" i="1"/>
  <c r="H83" i="1"/>
  <c r="I83" i="1"/>
  <c r="J83" i="1"/>
  <c r="K83" i="1"/>
  <c r="D84" i="1"/>
  <c r="E84" i="1"/>
  <c r="F84" i="1"/>
  <c r="G84" i="1"/>
  <c r="H84" i="1"/>
  <c r="I84" i="1"/>
  <c r="J84" i="1"/>
  <c r="K84" i="1"/>
  <c r="D85" i="1"/>
  <c r="E85" i="1"/>
  <c r="F85" i="1"/>
  <c r="G85" i="1"/>
  <c r="H85" i="1"/>
  <c r="I85" i="1"/>
  <c r="J85" i="1"/>
  <c r="K85" i="1"/>
  <c r="K79" i="1"/>
  <c r="J79" i="1"/>
  <c r="I79" i="1"/>
  <c r="I78" i="1" s="1"/>
  <c r="H79" i="1"/>
  <c r="G79" i="1"/>
  <c r="F79" i="1"/>
  <c r="E79" i="1"/>
  <c r="E78" i="1" s="1"/>
  <c r="D79" i="1"/>
  <c r="D43" i="1"/>
  <c r="E43" i="1"/>
  <c r="F43" i="1"/>
  <c r="G43" i="1"/>
  <c r="H43" i="1"/>
  <c r="I43" i="1"/>
  <c r="J43" i="1"/>
  <c r="K43" i="1"/>
  <c r="D44" i="1"/>
  <c r="E44" i="1"/>
  <c r="F44" i="1"/>
  <c r="G44" i="1"/>
  <c r="H44" i="1"/>
  <c r="I44" i="1"/>
  <c r="J44" i="1"/>
  <c r="K44" i="1"/>
  <c r="D45" i="1"/>
  <c r="E45" i="1"/>
  <c r="F45" i="1"/>
  <c r="G45" i="1"/>
  <c r="H45" i="1"/>
  <c r="I45" i="1"/>
  <c r="J45" i="1"/>
  <c r="K45" i="1"/>
  <c r="D46" i="1"/>
  <c r="E46" i="1"/>
  <c r="F46" i="1"/>
  <c r="G46" i="1"/>
  <c r="H46" i="1"/>
  <c r="I46" i="1"/>
  <c r="J46" i="1"/>
  <c r="K46" i="1"/>
  <c r="D47" i="1"/>
  <c r="E47" i="1"/>
  <c r="F47" i="1"/>
  <c r="G47" i="1"/>
  <c r="H47" i="1"/>
  <c r="I47" i="1"/>
  <c r="J47" i="1"/>
  <c r="K47" i="1"/>
  <c r="F55" i="1"/>
  <c r="G55" i="1"/>
  <c r="F56" i="1"/>
  <c r="G56" i="1"/>
  <c r="H56" i="1"/>
  <c r="E56" i="1"/>
  <c r="BF55" i="1"/>
  <c r="J55" i="1" s="1"/>
  <c r="BG55" i="1"/>
  <c r="K55" i="1" s="1"/>
  <c r="BF56" i="1"/>
  <c r="J56" i="1" s="1"/>
  <c r="BG56" i="1"/>
  <c r="BK56" i="1" s="1"/>
  <c r="BH56" i="1"/>
  <c r="BE56" i="1"/>
  <c r="I56" i="1" s="1"/>
  <c r="E52" i="1"/>
  <c r="D78" i="1" l="1"/>
  <c r="H78" i="1"/>
  <c r="BD78" i="1"/>
  <c r="BH78" i="1"/>
  <c r="F78" i="1"/>
  <c r="J78" i="1"/>
  <c r="F86" i="1"/>
  <c r="J86" i="1"/>
  <c r="BF78" i="1"/>
  <c r="BJ78" i="1"/>
  <c r="BF86" i="1"/>
  <c r="BJ86" i="1"/>
  <c r="BH86" i="1"/>
  <c r="BD86" i="1"/>
  <c r="G78" i="1"/>
  <c r="K78" i="1"/>
  <c r="G86" i="1"/>
  <c r="K86" i="1"/>
  <c r="BG78" i="1"/>
  <c r="BK78" i="1"/>
  <c r="BG86" i="1"/>
  <c r="BK86" i="1"/>
  <c r="BK55" i="1"/>
  <c r="BJ55" i="1"/>
  <c r="K56" i="1"/>
  <c r="BJ56" i="1"/>
  <c r="BI56" i="1"/>
  <c r="BK77" i="1"/>
  <c r="BJ77" i="1"/>
  <c r="BI77" i="1"/>
  <c r="BH77" i="1"/>
  <c r="BG77" i="1"/>
  <c r="BF77" i="1"/>
  <c r="BE77" i="1"/>
  <c r="BD77" i="1"/>
  <c r="BK76" i="1"/>
  <c r="BK75" i="1" s="1"/>
  <c r="BJ76" i="1"/>
  <c r="BI76" i="1"/>
  <c r="BI75" i="1" s="1"/>
  <c r="BH76" i="1"/>
  <c r="BH75" i="1" s="1"/>
  <c r="BG76" i="1"/>
  <c r="BG75" i="1" s="1"/>
  <c r="BF76" i="1"/>
  <c r="BF75" i="1" s="1"/>
  <c r="BE76" i="1"/>
  <c r="BE75" i="1" s="1"/>
  <c r="BD76" i="1"/>
  <c r="BD75" i="1" s="1"/>
  <c r="BD74" i="1"/>
  <c r="BE74" i="1"/>
  <c r="BF74" i="1"/>
  <c r="BG74" i="1"/>
  <c r="BH74" i="1"/>
  <c r="BI74" i="1"/>
  <c r="BJ74" i="1"/>
  <c r="BK74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L70" i="1"/>
  <c r="M70" i="1"/>
  <c r="N70" i="1"/>
  <c r="O70" i="1"/>
  <c r="P70" i="1"/>
  <c r="Q70" i="1"/>
  <c r="R70" i="1"/>
  <c r="S70" i="1"/>
  <c r="K76" i="1"/>
  <c r="J76" i="1"/>
  <c r="I76" i="1"/>
  <c r="H76" i="1"/>
  <c r="G76" i="1"/>
  <c r="F76" i="1"/>
  <c r="E76" i="1"/>
  <c r="D76" i="1"/>
  <c r="K77" i="1"/>
  <c r="J77" i="1"/>
  <c r="I77" i="1"/>
  <c r="H77" i="1"/>
  <c r="G77" i="1"/>
  <c r="F77" i="1"/>
  <c r="E77" i="1"/>
  <c r="D77" i="1"/>
  <c r="K74" i="1"/>
  <c r="J74" i="1"/>
  <c r="I74" i="1"/>
  <c r="H74" i="1"/>
  <c r="G74" i="1"/>
  <c r="F74" i="1"/>
  <c r="E74" i="1"/>
  <c r="D74" i="1"/>
  <c r="BK69" i="1"/>
  <c r="BK68" i="1" s="1"/>
  <c r="BG69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E68" i="1"/>
  <c r="H68" i="1"/>
  <c r="I68" i="1"/>
  <c r="J68" i="1"/>
  <c r="L68" i="1"/>
  <c r="M68" i="1"/>
  <c r="N68" i="1"/>
  <c r="O68" i="1"/>
  <c r="P68" i="1"/>
  <c r="Q68" i="1"/>
  <c r="R68" i="1"/>
  <c r="S68" i="1"/>
  <c r="K69" i="1"/>
  <c r="K68" i="1" s="1"/>
  <c r="G69" i="1"/>
  <c r="G68" i="1" s="1"/>
  <c r="F69" i="1"/>
  <c r="F68" i="1" s="1"/>
  <c r="D68" i="1"/>
  <c r="G88" i="1"/>
  <c r="BG62" i="1"/>
  <c r="BG63" i="1"/>
  <c r="BG54" i="1"/>
  <c r="F63" i="1"/>
  <c r="G63" i="1"/>
  <c r="K63" i="1"/>
  <c r="K59" i="1"/>
  <c r="K60" i="1"/>
  <c r="G58" i="1"/>
  <c r="G57" i="1" s="1"/>
  <c r="BJ75" i="1" l="1"/>
  <c r="D75" i="1"/>
  <c r="E75" i="1"/>
  <c r="F75" i="1"/>
  <c r="J75" i="1"/>
  <c r="H75" i="1"/>
  <c r="I75" i="1"/>
  <c r="BG61" i="1"/>
  <c r="G75" i="1"/>
  <c r="K75" i="1"/>
  <c r="BK54" i="1"/>
  <c r="BG52" i="1"/>
  <c r="BG51" i="1"/>
  <c r="BK51" i="1"/>
  <c r="BJ46" i="1"/>
  <c r="BG50" i="1" l="1"/>
  <c r="BK89" i="1"/>
  <c r="BG89" i="1"/>
  <c r="BG72" i="1"/>
  <c r="BK73" i="1"/>
  <c r="BK72" i="1"/>
  <c r="BG73" i="1"/>
  <c r="BK71" i="1"/>
  <c r="BG71" i="1"/>
  <c r="BK63" i="1"/>
  <c r="BK59" i="1"/>
  <c r="BK60" i="1"/>
  <c r="BK58" i="1"/>
  <c r="BG59" i="1"/>
  <c r="BG60" i="1"/>
  <c r="BG58" i="1"/>
  <c r="BK57" i="1" l="1"/>
  <c r="BG57" i="1"/>
  <c r="BK70" i="1"/>
  <c r="BG70" i="1"/>
  <c r="AP41" i="1"/>
  <c r="AP40" i="1" s="1"/>
  <c r="AP39" i="1" s="1"/>
  <c r="AE41" i="1"/>
  <c r="AE40" i="1" s="1"/>
  <c r="AI88" i="1" l="1"/>
  <c r="AE88" i="1"/>
  <c r="AA88" i="1"/>
  <c r="W88" i="1"/>
  <c r="S88" i="1" l="1"/>
  <c r="R41" i="1"/>
  <c r="BJ54" i="1"/>
  <c r="BI54" i="1"/>
  <c r="BH54" i="1"/>
  <c r="BF54" i="1"/>
  <c r="BE54" i="1"/>
  <c r="BD54" i="1"/>
  <c r="K54" i="1"/>
  <c r="J54" i="1"/>
  <c r="I54" i="1"/>
  <c r="H54" i="1"/>
  <c r="G54" i="1"/>
  <c r="F54" i="1"/>
  <c r="E54" i="1"/>
  <c r="D54" i="1"/>
  <c r="F42" i="1"/>
  <c r="D88" i="1" l="1"/>
  <c r="E88" i="1"/>
  <c r="F88" i="1"/>
  <c r="H88" i="1"/>
  <c r="I88" i="1"/>
  <c r="J88" i="1"/>
  <c r="L88" i="1"/>
  <c r="M88" i="1"/>
  <c r="N88" i="1"/>
  <c r="O88" i="1"/>
  <c r="P88" i="1"/>
  <c r="Q88" i="1"/>
  <c r="R88" i="1"/>
  <c r="K89" i="1"/>
  <c r="K88" i="1" s="1"/>
  <c r="D20" i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D24" i="1"/>
  <c r="E24" i="1"/>
  <c r="F24" i="1"/>
  <c r="G24" i="1"/>
  <c r="D26" i="1"/>
  <c r="E26" i="1"/>
  <c r="F26" i="1"/>
  <c r="G26" i="1"/>
  <c r="D27" i="1"/>
  <c r="E27" i="1"/>
  <c r="F27" i="1"/>
  <c r="G27" i="1"/>
  <c r="D28" i="1"/>
  <c r="E28" i="1"/>
  <c r="F28" i="1"/>
  <c r="G28" i="1"/>
  <c r="D29" i="1"/>
  <c r="E29" i="1"/>
  <c r="F29" i="1"/>
  <c r="G29" i="1"/>
  <c r="D30" i="1"/>
  <c r="E30" i="1"/>
  <c r="F30" i="1"/>
  <c r="G30" i="1"/>
  <c r="D31" i="1"/>
  <c r="E31" i="1"/>
  <c r="F31" i="1"/>
  <c r="G31" i="1"/>
  <c r="D32" i="1"/>
  <c r="E32" i="1"/>
  <c r="F32" i="1"/>
  <c r="G32" i="1"/>
  <c r="D33" i="1"/>
  <c r="E33" i="1"/>
  <c r="F33" i="1"/>
  <c r="G33" i="1"/>
  <c r="D34" i="1"/>
  <c r="E34" i="1"/>
  <c r="F34" i="1"/>
  <c r="G34" i="1"/>
  <c r="D35" i="1"/>
  <c r="E35" i="1"/>
  <c r="F35" i="1"/>
  <c r="G35" i="1"/>
  <c r="D36" i="1"/>
  <c r="E36" i="1"/>
  <c r="F36" i="1"/>
  <c r="G36" i="1"/>
  <c r="D37" i="1"/>
  <c r="E37" i="1"/>
  <c r="F37" i="1"/>
  <c r="G37" i="1"/>
  <c r="D38" i="1"/>
  <c r="E38" i="1"/>
  <c r="F38" i="1"/>
  <c r="G38" i="1"/>
  <c r="D42" i="1"/>
  <c r="E42" i="1"/>
  <c r="G42" i="1"/>
  <c r="D48" i="1"/>
  <c r="E48" i="1"/>
  <c r="F48" i="1"/>
  <c r="G48" i="1"/>
  <c r="D51" i="1"/>
  <c r="E51" i="1"/>
  <c r="F51" i="1"/>
  <c r="G51" i="1"/>
  <c r="D52" i="1"/>
  <c r="F52" i="1"/>
  <c r="G52" i="1"/>
  <c r="D55" i="1"/>
  <c r="E55" i="1"/>
  <c r="D58" i="1"/>
  <c r="D57" i="1" s="1"/>
  <c r="E58" i="1"/>
  <c r="E57" i="1" s="1"/>
  <c r="F58" i="1"/>
  <c r="F57" i="1" s="1"/>
  <c r="D62" i="1"/>
  <c r="D61" i="1" s="1"/>
  <c r="E62" i="1"/>
  <c r="E61" i="1" s="1"/>
  <c r="F62" i="1"/>
  <c r="F61" i="1" s="1"/>
  <c r="G62" i="1"/>
  <c r="G61" i="1" s="1"/>
  <c r="D71" i="1"/>
  <c r="E71" i="1"/>
  <c r="F71" i="1"/>
  <c r="G71" i="1"/>
  <c r="D72" i="1"/>
  <c r="E72" i="1"/>
  <c r="F72" i="1"/>
  <c r="G72" i="1"/>
  <c r="D73" i="1"/>
  <c r="E73" i="1"/>
  <c r="F73" i="1"/>
  <c r="G73" i="1"/>
  <c r="D93" i="1"/>
  <c r="E93" i="1"/>
  <c r="F93" i="1"/>
  <c r="G93" i="1"/>
  <c r="D94" i="1"/>
  <c r="E94" i="1"/>
  <c r="F94" i="1"/>
  <c r="G94" i="1"/>
  <c r="D95" i="1"/>
  <c r="E95" i="1"/>
  <c r="F95" i="1"/>
  <c r="G95" i="1"/>
  <c r="D96" i="1"/>
  <c r="E96" i="1"/>
  <c r="F96" i="1"/>
  <c r="G96" i="1"/>
  <c r="D97" i="1"/>
  <c r="E97" i="1"/>
  <c r="F97" i="1"/>
  <c r="G97" i="1"/>
  <c r="BH20" i="1"/>
  <c r="BI20" i="1"/>
  <c r="BJ20" i="1"/>
  <c r="BK20" i="1"/>
  <c r="BH21" i="1"/>
  <c r="BI21" i="1"/>
  <c r="BJ21" i="1"/>
  <c r="BK21" i="1"/>
  <c r="BH22" i="1"/>
  <c r="BI22" i="1"/>
  <c r="BJ22" i="1"/>
  <c r="BK22" i="1"/>
  <c r="BH23" i="1"/>
  <c r="BI23" i="1"/>
  <c r="BJ23" i="1"/>
  <c r="BK23" i="1"/>
  <c r="BH24" i="1"/>
  <c r="BI24" i="1"/>
  <c r="BJ24" i="1"/>
  <c r="BK24" i="1"/>
  <c r="BH26" i="1"/>
  <c r="BI26" i="1"/>
  <c r="BJ26" i="1"/>
  <c r="BK26" i="1"/>
  <c r="BH27" i="1"/>
  <c r="BI27" i="1"/>
  <c r="BJ27" i="1"/>
  <c r="BK27" i="1"/>
  <c r="BH28" i="1"/>
  <c r="BI28" i="1"/>
  <c r="BJ28" i="1"/>
  <c r="BK28" i="1"/>
  <c r="BH29" i="1"/>
  <c r="BI29" i="1"/>
  <c r="BJ29" i="1"/>
  <c r="BK29" i="1"/>
  <c r="BH30" i="1"/>
  <c r="BI30" i="1"/>
  <c r="BJ30" i="1"/>
  <c r="BK30" i="1"/>
  <c r="BH31" i="1"/>
  <c r="BI31" i="1"/>
  <c r="BJ31" i="1"/>
  <c r="BK31" i="1"/>
  <c r="BH32" i="1"/>
  <c r="BI32" i="1"/>
  <c r="BJ32" i="1"/>
  <c r="BK32" i="1"/>
  <c r="BH33" i="1"/>
  <c r="BI33" i="1"/>
  <c r="BJ33" i="1"/>
  <c r="BK33" i="1"/>
  <c r="BH34" i="1"/>
  <c r="BI34" i="1"/>
  <c r="BJ34" i="1"/>
  <c r="BK34" i="1"/>
  <c r="BH35" i="1"/>
  <c r="BI35" i="1"/>
  <c r="BJ35" i="1"/>
  <c r="BK35" i="1"/>
  <c r="BH36" i="1"/>
  <c r="BI36" i="1"/>
  <c r="BJ36" i="1"/>
  <c r="BK36" i="1"/>
  <c r="BH37" i="1"/>
  <c r="BI37" i="1"/>
  <c r="BJ37" i="1"/>
  <c r="BK37" i="1"/>
  <c r="BH38" i="1"/>
  <c r="BI38" i="1"/>
  <c r="BJ38" i="1"/>
  <c r="BK38" i="1"/>
  <c r="BH42" i="1"/>
  <c r="BI42" i="1"/>
  <c r="BJ42" i="1"/>
  <c r="BK42" i="1"/>
  <c r="BH43" i="1"/>
  <c r="BI43" i="1"/>
  <c r="BJ43" i="1"/>
  <c r="BK43" i="1"/>
  <c r="BH44" i="1"/>
  <c r="BI44" i="1"/>
  <c r="BJ44" i="1"/>
  <c r="BK44" i="1"/>
  <c r="BH45" i="1"/>
  <c r="BI45" i="1"/>
  <c r="BJ45" i="1"/>
  <c r="BK45" i="1"/>
  <c r="BH46" i="1"/>
  <c r="BI46" i="1"/>
  <c r="BK46" i="1"/>
  <c r="BH47" i="1"/>
  <c r="BI47" i="1"/>
  <c r="BJ47" i="1"/>
  <c r="BK47" i="1"/>
  <c r="BH48" i="1"/>
  <c r="BI48" i="1"/>
  <c r="BJ48" i="1"/>
  <c r="BK48" i="1"/>
  <c r="BH51" i="1"/>
  <c r="BI51" i="1"/>
  <c r="BJ51" i="1"/>
  <c r="BH52" i="1"/>
  <c r="BI52" i="1"/>
  <c r="BJ52" i="1"/>
  <c r="BK52" i="1"/>
  <c r="BK50" i="1" s="1"/>
  <c r="BH58" i="1"/>
  <c r="BH57" i="1" s="1"/>
  <c r="BI58" i="1"/>
  <c r="BI57" i="1" s="1"/>
  <c r="BJ58" i="1"/>
  <c r="BJ57" i="1" s="1"/>
  <c r="BH62" i="1"/>
  <c r="BH61" i="1" s="1"/>
  <c r="BI62" i="1"/>
  <c r="BI61" i="1" s="1"/>
  <c r="BJ62" i="1"/>
  <c r="BJ61" i="1" s="1"/>
  <c r="BK62" i="1"/>
  <c r="BK61" i="1" s="1"/>
  <c r="BH71" i="1"/>
  <c r="BI71" i="1"/>
  <c r="BJ71" i="1"/>
  <c r="BH72" i="1"/>
  <c r="BI72" i="1"/>
  <c r="BJ72" i="1"/>
  <c r="BH73" i="1"/>
  <c r="BI73" i="1"/>
  <c r="BJ73" i="1"/>
  <c r="BH88" i="1"/>
  <c r="BI88" i="1"/>
  <c r="BJ88" i="1"/>
  <c r="BK88" i="1"/>
  <c r="BH93" i="1"/>
  <c r="BI93" i="1"/>
  <c r="BJ93" i="1"/>
  <c r="BK93" i="1"/>
  <c r="BH94" i="1"/>
  <c r="BI94" i="1"/>
  <c r="BJ94" i="1"/>
  <c r="BK94" i="1"/>
  <c r="BH95" i="1"/>
  <c r="BI95" i="1"/>
  <c r="BJ95" i="1"/>
  <c r="BK95" i="1"/>
  <c r="BH96" i="1"/>
  <c r="BI96" i="1"/>
  <c r="BJ96" i="1"/>
  <c r="BK96" i="1"/>
  <c r="BH97" i="1"/>
  <c r="BI97" i="1"/>
  <c r="BJ97" i="1"/>
  <c r="BK97" i="1"/>
  <c r="BD20" i="1"/>
  <c r="BE20" i="1"/>
  <c r="BF20" i="1"/>
  <c r="BG20" i="1"/>
  <c r="BD21" i="1"/>
  <c r="BE21" i="1"/>
  <c r="BF21" i="1"/>
  <c r="BG21" i="1"/>
  <c r="BD22" i="1"/>
  <c r="BE22" i="1"/>
  <c r="BF22" i="1"/>
  <c r="BG22" i="1"/>
  <c r="BD23" i="1"/>
  <c r="BE23" i="1"/>
  <c r="BF23" i="1"/>
  <c r="BG23" i="1"/>
  <c r="BD24" i="1"/>
  <c r="BE24" i="1"/>
  <c r="BF24" i="1"/>
  <c r="BG24" i="1"/>
  <c r="BD26" i="1"/>
  <c r="BE26" i="1"/>
  <c r="BF26" i="1"/>
  <c r="BG26" i="1"/>
  <c r="BD27" i="1"/>
  <c r="BE27" i="1"/>
  <c r="BF27" i="1"/>
  <c r="BG27" i="1"/>
  <c r="BD28" i="1"/>
  <c r="BE28" i="1"/>
  <c r="BF28" i="1"/>
  <c r="BG28" i="1"/>
  <c r="BD29" i="1"/>
  <c r="BE29" i="1"/>
  <c r="BF29" i="1"/>
  <c r="BG29" i="1"/>
  <c r="BD30" i="1"/>
  <c r="BE30" i="1"/>
  <c r="BF30" i="1"/>
  <c r="BG30" i="1"/>
  <c r="BD31" i="1"/>
  <c r="BE31" i="1"/>
  <c r="BF31" i="1"/>
  <c r="BG31" i="1"/>
  <c r="BD32" i="1"/>
  <c r="BE32" i="1"/>
  <c r="BF32" i="1"/>
  <c r="BG32" i="1"/>
  <c r="BD33" i="1"/>
  <c r="BE33" i="1"/>
  <c r="BF33" i="1"/>
  <c r="BG33" i="1"/>
  <c r="BD34" i="1"/>
  <c r="BE34" i="1"/>
  <c r="BF34" i="1"/>
  <c r="BG34" i="1"/>
  <c r="BD35" i="1"/>
  <c r="BE35" i="1"/>
  <c r="BF35" i="1"/>
  <c r="BG35" i="1"/>
  <c r="BD36" i="1"/>
  <c r="BE36" i="1"/>
  <c r="BF36" i="1"/>
  <c r="BG36" i="1"/>
  <c r="BD37" i="1"/>
  <c r="BE37" i="1"/>
  <c r="BF37" i="1"/>
  <c r="BG37" i="1"/>
  <c r="BD38" i="1"/>
  <c r="BE38" i="1"/>
  <c r="BF38" i="1"/>
  <c r="BG38" i="1"/>
  <c r="BD42" i="1"/>
  <c r="BE42" i="1"/>
  <c r="BF42" i="1"/>
  <c r="BG42" i="1"/>
  <c r="BD43" i="1"/>
  <c r="BE43" i="1"/>
  <c r="BF43" i="1"/>
  <c r="BG43" i="1"/>
  <c r="BD44" i="1"/>
  <c r="BE44" i="1"/>
  <c r="BG44" i="1"/>
  <c r="BD45" i="1"/>
  <c r="BE45" i="1"/>
  <c r="BF45" i="1"/>
  <c r="BG45" i="1"/>
  <c r="BD46" i="1"/>
  <c r="BE46" i="1"/>
  <c r="BF46" i="1"/>
  <c r="BG46" i="1"/>
  <c r="BD47" i="1"/>
  <c r="BE47" i="1"/>
  <c r="BF47" i="1"/>
  <c r="BG47" i="1"/>
  <c r="BD48" i="1"/>
  <c r="BE48" i="1"/>
  <c r="BF48" i="1"/>
  <c r="BG48" i="1"/>
  <c r="BD51" i="1"/>
  <c r="BE51" i="1"/>
  <c r="BF51" i="1"/>
  <c r="BD52" i="1"/>
  <c r="BE52" i="1"/>
  <c r="BF52" i="1"/>
  <c r="BD55" i="1"/>
  <c r="BE55" i="1"/>
  <c r="BD58" i="1"/>
  <c r="BD57" i="1" s="1"/>
  <c r="BE58" i="1"/>
  <c r="BE57" i="1" s="1"/>
  <c r="BF58" i="1"/>
  <c r="BF57" i="1" s="1"/>
  <c r="BD62" i="1"/>
  <c r="BD61" i="1" s="1"/>
  <c r="BE62" i="1"/>
  <c r="BE61" i="1" s="1"/>
  <c r="BF62" i="1"/>
  <c r="BF61" i="1" s="1"/>
  <c r="BD71" i="1"/>
  <c r="BE71" i="1"/>
  <c r="BF71" i="1"/>
  <c r="BD72" i="1"/>
  <c r="BE72" i="1"/>
  <c r="BF72" i="1"/>
  <c r="BD73" i="1"/>
  <c r="BE73" i="1"/>
  <c r="BF73" i="1"/>
  <c r="BD88" i="1"/>
  <c r="BE88" i="1"/>
  <c r="BF88" i="1"/>
  <c r="BG88" i="1"/>
  <c r="BD93" i="1"/>
  <c r="BE93" i="1"/>
  <c r="BF93" i="1"/>
  <c r="BG93" i="1"/>
  <c r="BD94" i="1"/>
  <c r="BE94" i="1"/>
  <c r="BF94" i="1"/>
  <c r="BG94" i="1"/>
  <c r="BD95" i="1"/>
  <c r="BE95" i="1"/>
  <c r="BF95" i="1"/>
  <c r="BG95" i="1"/>
  <c r="BD96" i="1"/>
  <c r="BE96" i="1"/>
  <c r="BF96" i="1"/>
  <c r="BG96" i="1"/>
  <c r="BD97" i="1"/>
  <c r="BE97" i="1"/>
  <c r="BF97" i="1"/>
  <c r="BG97" i="1"/>
  <c r="BJ50" i="1" l="1"/>
  <c r="E50" i="1"/>
  <c r="BF50" i="1"/>
  <c r="BD50" i="1"/>
  <c r="F50" i="1"/>
  <c r="D50" i="1"/>
  <c r="BE50" i="1"/>
  <c r="G50" i="1"/>
  <c r="I55" i="1"/>
  <c r="BI55" i="1"/>
  <c r="BI50" i="1" s="1"/>
  <c r="H55" i="1"/>
  <c r="BH55" i="1"/>
  <c r="BH50" i="1" s="1"/>
  <c r="BD70" i="1"/>
  <c r="BI70" i="1"/>
  <c r="E70" i="1"/>
  <c r="BE70" i="1"/>
  <c r="BF70" i="1"/>
  <c r="G70" i="1"/>
  <c r="BJ70" i="1"/>
  <c r="F70" i="1"/>
  <c r="BH70" i="1"/>
  <c r="D70" i="1"/>
  <c r="AB25" i="1" l="1"/>
  <c r="AC25" i="1"/>
  <c r="AF25" i="1"/>
  <c r="O41" i="1" l="1"/>
  <c r="P41" i="1"/>
  <c r="Q41" i="1"/>
  <c r="S41" i="1"/>
  <c r="S40" i="1" l="1"/>
  <c r="P40" i="1"/>
  <c r="Q40" i="1"/>
  <c r="O40" i="1"/>
  <c r="T41" i="1" l="1"/>
  <c r="U41" i="1"/>
  <c r="V41" i="1"/>
  <c r="W41" i="1"/>
  <c r="X41" i="1"/>
  <c r="BH41" i="1" s="1"/>
  <c r="Y41" i="1"/>
  <c r="BI41" i="1" s="1"/>
  <c r="T40" i="1" l="1"/>
  <c r="T39" i="1" s="1"/>
  <c r="V40" i="1"/>
  <c r="U40" i="1"/>
  <c r="U39" i="1" s="1"/>
  <c r="BE39" i="1" s="1"/>
  <c r="Q39" i="1"/>
  <c r="Q19" i="1" s="1"/>
  <c r="Y40" i="1"/>
  <c r="BI40" i="1" s="1"/>
  <c r="P39" i="1"/>
  <c r="X40" i="1"/>
  <c r="BH40" i="1" s="1"/>
  <c r="W40" i="1"/>
  <c r="M41" i="1"/>
  <c r="L41" i="1"/>
  <c r="Z41" i="1"/>
  <c r="AA41" i="1"/>
  <c r="BK41" i="1" s="1"/>
  <c r="AB41" i="1"/>
  <c r="BD41" i="1" s="1"/>
  <c r="AC41" i="1"/>
  <c r="BE41" i="1" s="1"/>
  <c r="AD41" i="1"/>
  <c r="BF41" i="1" s="1"/>
  <c r="BG41" i="1"/>
  <c r="J52" i="1"/>
  <c r="K51" i="1"/>
  <c r="J48" i="1"/>
  <c r="K42" i="1"/>
  <c r="J42" i="1"/>
  <c r="H38" i="1"/>
  <c r="H35" i="1"/>
  <c r="H34" i="1"/>
  <c r="H31" i="1"/>
  <c r="H30" i="1"/>
  <c r="H27" i="1"/>
  <c r="H26" i="1"/>
  <c r="H22" i="1"/>
  <c r="H21" i="1"/>
  <c r="H20" i="1"/>
  <c r="I20" i="1"/>
  <c r="J20" i="1"/>
  <c r="K20" i="1"/>
  <c r="I21" i="1"/>
  <c r="J21" i="1"/>
  <c r="K21" i="1"/>
  <c r="I22" i="1"/>
  <c r="J22" i="1"/>
  <c r="K22" i="1"/>
  <c r="H23" i="1"/>
  <c r="I23" i="1"/>
  <c r="J23" i="1"/>
  <c r="K23" i="1"/>
  <c r="H24" i="1"/>
  <c r="I24" i="1"/>
  <c r="J24" i="1"/>
  <c r="K24" i="1"/>
  <c r="I26" i="1"/>
  <c r="J26" i="1"/>
  <c r="K26" i="1"/>
  <c r="I27" i="1"/>
  <c r="J27" i="1"/>
  <c r="K27" i="1"/>
  <c r="H28" i="1"/>
  <c r="I28" i="1"/>
  <c r="J28" i="1"/>
  <c r="K28" i="1"/>
  <c r="H29" i="1"/>
  <c r="I29" i="1"/>
  <c r="J29" i="1"/>
  <c r="K29" i="1"/>
  <c r="I30" i="1"/>
  <c r="J30" i="1"/>
  <c r="K30" i="1"/>
  <c r="I31" i="1"/>
  <c r="J31" i="1"/>
  <c r="K31" i="1"/>
  <c r="H32" i="1"/>
  <c r="I32" i="1"/>
  <c r="J32" i="1"/>
  <c r="K32" i="1"/>
  <c r="H33" i="1"/>
  <c r="I33" i="1"/>
  <c r="J33" i="1"/>
  <c r="K33" i="1"/>
  <c r="I34" i="1"/>
  <c r="J34" i="1"/>
  <c r="K34" i="1"/>
  <c r="I35" i="1"/>
  <c r="J35" i="1"/>
  <c r="K35" i="1"/>
  <c r="H36" i="1"/>
  <c r="I36" i="1"/>
  <c r="J36" i="1"/>
  <c r="K36" i="1"/>
  <c r="H37" i="1"/>
  <c r="I37" i="1"/>
  <c r="J37" i="1"/>
  <c r="K37" i="1"/>
  <c r="I38" i="1"/>
  <c r="J38" i="1"/>
  <c r="K38" i="1"/>
  <c r="K48" i="1"/>
  <c r="I48" i="1" s="1"/>
  <c r="J51" i="1"/>
  <c r="H58" i="1"/>
  <c r="H57" i="1" s="1"/>
  <c r="I58" i="1"/>
  <c r="I57" i="1" s="1"/>
  <c r="J58" i="1"/>
  <c r="J57" i="1" s="1"/>
  <c r="K58" i="1"/>
  <c r="K57" i="1" s="1"/>
  <c r="H62" i="1"/>
  <c r="H61" i="1" s="1"/>
  <c r="I62" i="1"/>
  <c r="I61" i="1" s="1"/>
  <c r="J62" i="1"/>
  <c r="J61" i="1" s="1"/>
  <c r="K62" i="1"/>
  <c r="K61" i="1" s="1"/>
  <c r="H71" i="1"/>
  <c r="I71" i="1"/>
  <c r="J71" i="1"/>
  <c r="K71" i="1"/>
  <c r="H72" i="1"/>
  <c r="I72" i="1"/>
  <c r="J72" i="1"/>
  <c r="K72" i="1"/>
  <c r="H73" i="1"/>
  <c r="I73" i="1"/>
  <c r="J73" i="1"/>
  <c r="K73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J50" i="1" l="1"/>
  <c r="I51" i="1"/>
  <c r="BD39" i="1"/>
  <c r="D39" i="1"/>
  <c r="J70" i="1"/>
  <c r="K70" i="1"/>
  <c r="H70" i="1"/>
  <c r="I70" i="1"/>
  <c r="I40" i="1"/>
  <c r="D41" i="1"/>
  <c r="G41" i="1"/>
  <c r="Z40" i="1"/>
  <c r="BG40" i="1"/>
  <c r="G40" i="1"/>
  <c r="V39" i="1"/>
  <c r="V19" i="1" s="1"/>
  <c r="BE40" i="1"/>
  <c r="E40" i="1"/>
  <c r="BD40" i="1"/>
  <c r="D40" i="1"/>
  <c r="E41" i="1"/>
  <c r="H40" i="1"/>
  <c r="Q25" i="1"/>
  <c r="P19" i="1"/>
  <c r="P25" i="1"/>
  <c r="AA40" i="1"/>
  <c r="BK40" i="1" s="1"/>
  <c r="T25" i="1"/>
  <c r="T19" i="1"/>
  <c r="U19" i="1"/>
  <c r="U25" i="1"/>
  <c r="X39" i="1"/>
  <c r="BH39" i="1" s="1"/>
  <c r="M39" i="1"/>
  <c r="E39" i="1" s="1"/>
  <c r="Y39" i="1"/>
  <c r="BI39" i="1" s="1"/>
  <c r="N41" i="1"/>
  <c r="F41" i="1" s="1"/>
  <c r="I42" i="1"/>
  <c r="K52" i="1"/>
  <c r="K50" i="1" s="1"/>
  <c r="I52" i="1"/>
  <c r="I50" i="1" l="1"/>
  <c r="V25" i="1"/>
  <c r="D19" i="1"/>
  <c r="BD19" i="1"/>
  <c r="BE25" i="1"/>
  <c r="E25" i="1"/>
  <c r="D25" i="1"/>
  <c r="BD25" i="1"/>
  <c r="BE19" i="1"/>
  <c r="E19" i="1"/>
  <c r="Z39" i="1"/>
  <c r="Y25" i="1"/>
  <c r="BI25" i="1" s="1"/>
  <c r="Y19" i="1"/>
  <c r="I39" i="1"/>
  <c r="K40" i="1"/>
  <c r="X25" i="1"/>
  <c r="BH25" i="1" s="1"/>
  <c r="X19" i="1"/>
  <c r="H39" i="1"/>
  <c r="R40" i="1"/>
  <c r="N40" i="1"/>
  <c r="J41" i="1"/>
  <c r="K41" i="1"/>
  <c r="BH19" i="1" l="1"/>
  <c r="BI19" i="1"/>
  <c r="I41" i="1"/>
  <c r="Z25" i="1"/>
  <c r="Z19" i="1"/>
  <c r="I19" i="1"/>
  <c r="R39" i="1"/>
  <c r="N39" i="1"/>
  <c r="I25" i="1"/>
  <c r="N19" i="1" l="1"/>
  <c r="N25" i="1"/>
  <c r="R19" i="1"/>
  <c r="R25" i="1"/>
  <c r="R98" i="1" l="1"/>
  <c r="N98" i="1"/>
  <c r="AH41" i="1"/>
  <c r="BJ41" i="1" s="1"/>
  <c r="AP25" i="1"/>
  <c r="AP19" i="1" s="1"/>
  <c r="AT25" i="1"/>
  <c r="AT19" i="1" s="1"/>
  <c r="AL25" i="1"/>
  <c r="AL19" i="1" s="1"/>
  <c r="AD40" i="1"/>
  <c r="BF40" i="1" l="1"/>
  <c r="F40" i="1"/>
  <c r="AH40" i="1"/>
  <c r="BJ40" i="1" s="1"/>
  <c r="AD39" i="1"/>
  <c r="AD25" i="1" s="1"/>
  <c r="BF25" i="1" s="1"/>
  <c r="BF39" i="1" l="1"/>
  <c r="F39" i="1"/>
  <c r="AH39" i="1"/>
  <c r="J40" i="1"/>
  <c r="BJ39" i="1" l="1"/>
  <c r="AH19" i="1"/>
  <c r="F25" i="1"/>
  <c r="AH25" i="1"/>
  <c r="BJ25" i="1" s="1"/>
  <c r="J39" i="1"/>
  <c r="AD19" i="1"/>
  <c r="BF19" i="1" l="1"/>
  <c r="BF98" i="1" s="1"/>
  <c r="F19" i="1"/>
  <c r="BJ19" i="1"/>
  <c r="BJ98" i="1" s="1"/>
  <c r="J25" i="1"/>
  <c r="H25" i="1"/>
  <c r="H19" i="1"/>
  <c r="H51" i="1"/>
  <c r="H52" i="1"/>
  <c r="H42" i="1"/>
  <c r="H48" i="1"/>
  <c r="H50" i="1" l="1"/>
  <c r="H41" i="1"/>
  <c r="J19" i="1"/>
  <c r="AY90" i="1" l="1"/>
  <c r="AY39" i="1"/>
  <c r="AY25" i="1" s="1"/>
  <c r="AY19" i="1" s="1"/>
  <c r="AM90" i="1"/>
  <c r="AM39" i="1" s="1"/>
  <c r="AM25" i="1" s="1"/>
  <c r="AM19" i="1" s="1"/>
  <c r="AU90" i="1"/>
  <c r="AU39" i="1" s="1"/>
  <c r="AU25" i="1" s="1"/>
  <c r="AU19" i="1" s="1"/>
  <c r="BC90" i="1"/>
  <c r="BC39" i="1"/>
  <c r="BC25" i="1" s="1"/>
  <c r="BC19" i="1" s="1"/>
  <c r="AQ90" i="1"/>
  <c r="AQ39" i="1" s="1"/>
  <c r="AQ25" i="1" s="1"/>
  <c r="AQ19" i="1" s="1"/>
  <c r="AM98" i="1" l="1"/>
  <c r="AI90" i="1"/>
  <c r="AI39" i="1"/>
  <c r="AI25" i="1" s="1"/>
  <c r="BK92" i="1"/>
  <c r="BG92" i="1"/>
  <c r="AE90" i="1"/>
  <c r="AE39" i="1" s="1"/>
  <c r="AE25" i="1" s="1"/>
  <c r="AE19" i="1" s="1"/>
  <c r="AA90" i="1"/>
  <c r="AA39" i="1"/>
  <c r="BG91" i="1"/>
  <c r="BK91" i="1"/>
  <c r="W90" i="1"/>
  <c r="W39" i="1"/>
  <c r="BK90" i="1" l="1"/>
  <c r="O92" i="1"/>
  <c r="G92" i="1" s="1"/>
  <c r="S92" i="1"/>
  <c r="K92" i="1" s="1"/>
  <c r="BG90" i="1"/>
  <c r="O91" i="1"/>
  <c r="S91" i="1"/>
  <c r="BK39" i="1"/>
  <c r="AA19" i="1"/>
  <c r="AA25" i="1"/>
  <c r="BK25" i="1" s="1"/>
  <c r="W19" i="1"/>
  <c r="BG39" i="1"/>
  <c r="W25" i="1"/>
  <c r="BG25" i="1" s="1"/>
  <c r="AI19" i="1"/>
  <c r="G91" i="1" l="1"/>
  <c r="G90" i="1" s="1"/>
  <c r="O90" i="1"/>
  <c r="O39" i="1" s="1"/>
  <c r="K91" i="1"/>
  <c r="K90" i="1" s="1"/>
  <c r="S90" i="1"/>
  <c r="S39" i="1" s="1"/>
  <c r="BK19" i="1"/>
  <c r="BG19" i="1"/>
  <c r="K39" i="1" l="1"/>
  <c r="S19" i="1"/>
  <c r="S25" i="1"/>
  <c r="K25" i="1" s="1"/>
  <c r="O19" i="1"/>
  <c r="G39" i="1"/>
  <c r="O25" i="1"/>
  <c r="G25" i="1" s="1"/>
  <c r="O98" i="1" l="1"/>
  <c r="G19" i="1"/>
  <c r="S98" i="1"/>
  <c r="K19" i="1"/>
</calcChain>
</file>

<file path=xl/sharedStrings.xml><?xml version="1.0" encoding="utf-8"?>
<sst xmlns="http://schemas.openxmlformats.org/spreadsheetml/2006/main" count="457" uniqueCount="249">
  <si>
    <t>Приложение  № 5</t>
  </si>
  <si>
    <t>к приказу Минэнерго России</t>
  </si>
  <si>
    <t>Форма 5.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</si>
  <si>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</si>
  <si>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</si>
  <si>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</si>
  <si>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</si>
  <si>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</si>
  <si>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</si>
  <si>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</si>
  <si>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</si>
  <si>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</si>
  <si>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</si>
  <si>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</si>
  <si>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</si>
  <si>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</si>
  <si>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</si>
  <si>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</si>
  <si>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</si>
  <si>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</si>
  <si>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</si>
  <si>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</si>
  <si>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</si>
  <si>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</si>
  <si>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</si>
  <si>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</si>
  <si>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</si>
  <si>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</si>
  <si>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</si>
  <si>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</si>
  <si>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</si>
  <si>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</si>
  <si>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</si>
  <si>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</si>
  <si>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</si>
  <si>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</si>
  <si>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</si>
  <si>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</si>
  <si>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</si>
  <si>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</si>
  <si>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</si>
  <si>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</si>
  <si>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</si>
  <si>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</si>
  <si>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</si>
  <si>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</si>
  <si>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</si>
  <si>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</si>
  <si>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</si>
  <si>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</si>
  <si>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</si>
  <si>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</si>
  <si>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</si>
  <si>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</si>
  <si>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</si>
  <si>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</si>
  <si>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</si>
  <si>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</si>
  <si>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</si>
  <si>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</si>
  <si>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</si>
  <si>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</si>
  <si>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</si>
  <si>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</si>
  <si>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</si>
  <si>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</si>
  <si>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</si>
  <si>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</si>
  <si>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</si>
  <si>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</si>
  <si>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</si>
  <si>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</si>
  <si>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</si>
  <si>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</si>
  <si>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</si>
  <si>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</si>
  <si>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</si>
  <si>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</si>
  <si>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</si>
  <si>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</si>
  <si>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</si>
  <si>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</si>
  <si>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</si>
  <si>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</si>
  <si>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</si>
  <si>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</si>
  <si>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</si>
  <si>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</si>
  <si>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</si>
  <si>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</si>
  <si>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</si>
  <si>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</si>
  <si>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</si>
  <si>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</si>
  <si>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</si>
  <si>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</si>
  <si>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</si>
  <si>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</si>
  <si>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</si>
  <si>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</si>
  <si>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</si>
  <si>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</si>
  <si>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</si>
  <si>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</si>
  <si>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</si>
  <si>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</si>
  <si>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</si>
  <si>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</si>
  <si>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</si>
  <si>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</si>
  <si>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</si>
  <si>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</si>
  <si>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</si>
  <si>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</si>
  <si>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</si>
  <si>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</si>
  <si>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</si>
  <si>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</si>
  <si>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</si>
  <si>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</si>
  <si>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</si>
  <si>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</si>
  <si>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</si>
  <si>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</si>
  <si>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G_Z0804-101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</si>
  <si>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</si>
  <si>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</si>
  <si>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</si>
  <si>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</si>
  <si>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</si>
  <si>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</si>
  <si>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</si>
  <si>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</si>
  <si>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</si>
  <si>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</si>
  <si>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</si>
  <si>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</si>
  <si>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</si>
  <si>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</si>
  <si>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</si>
  <si>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G_T0804-204</t>
  </si>
  <si>
    <t xml:space="preserve">2022 Год 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</si>
  <si>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</si>
  <si>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</si>
  <si>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</si>
  <si>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</si>
  <si>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</si>
  <si>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</si>
  <si>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</si>
  <si>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</si>
  <si>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</si>
  <si>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</si>
  <si>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6.6.15</t>
  </si>
  <si>
    <t>6.6.16</t>
  </si>
  <si>
    <t>Утвержденный План</t>
  </si>
  <si>
    <t>H-003</t>
  </si>
  <si>
    <t>от 28.07.2016 г. №728</t>
  </si>
  <si>
    <t>Покупка офисного здания в г.Касимов  (421,3 кв.м.)</t>
  </si>
  <si>
    <t>Покупка автомобилей марки Фиат Дукато (1 шт)</t>
  </si>
  <si>
    <t>Монтаж системы видеонаблюдения</t>
  </si>
  <si>
    <t>I_T0804-208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</si>
  <si>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</si>
  <si>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Утвержденные плановые значения показателей приведены в соответствии с  с  приказом ГУ "РЭК" Рязанской области №2-ип от 11.09.2018</t>
  </si>
  <si>
    <t>J_T0804-209</t>
  </si>
  <si>
    <t>J_S0804-308</t>
  </si>
  <si>
    <t>J_S0804-309</t>
  </si>
  <si>
    <t>J_O0804-402</t>
  </si>
  <si>
    <t>Покупка автомобилей марки Renault DUSTER (17 шт)</t>
  </si>
  <si>
    <t>J_V0804-913</t>
  </si>
  <si>
    <t>J_V0804-914</t>
  </si>
  <si>
    <t>J_V0804-915</t>
  </si>
  <si>
    <t>J_V0804-916</t>
  </si>
  <si>
    <t>J_V0804-917</t>
  </si>
  <si>
    <t>J_V0804-918</t>
  </si>
  <si>
    <t>Покупка и монтаж АТС в г.Сасово, 1 шт</t>
  </si>
  <si>
    <t>I_A0804-1001</t>
  </si>
  <si>
    <t>Покупка и монтаж АТС</t>
  </si>
  <si>
    <t>Ввод объектов инвестиционной деятельности (мощностей) в эксплуатацию в 2019 году</t>
  </si>
  <si>
    <t xml:space="preserve">2020 Год </t>
  </si>
  <si>
    <t xml:space="preserve">2021Год </t>
  </si>
  <si>
    <t xml:space="preserve">2023 Год </t>
  </si>
  <si>
    <t>Покупка ИБП  марки APC SRT 2200 RMX (или аналог), (8 шт.)</t>
  </si>
  <si>
    <t xml:space="preserve">Покупка ИБП  марки APC SURT 1000 XLI (или аналог),(20 шт) </t>
  </si>
  <si>
    <t xml:space="preserve">Актуализация коммерческого предложения  и сценарных условий. </t>
  </si>
  <si>
    <t>Актуализация коммерческого предложения  и сценарных условий. Кол-во автомобилей не изменилось.</t>
  </si>
  <si>
    <t>Необходимость реализации данного проекта связана с обеспечением бесперебойной работы специалистов в участках компании.</t>
  </si>
  <si>
    <t xml:space="preserve">Для повышения безопасности персонала, материальных ценностей и помещений компании, а также исполнения стандарта качества обслуживания клиентов в  6-ти собственных зданиях в районах области для участков компании требуется установка систем видеонаблюдения. В рамках проекта будут установлены внутренние и наружные камеры высокого разрешения полностью охватывающие прилегающую к зданию территорию, а также все внутренние помещения. </t>
  </si>
  <si>
    <t>шт</t>
  </si>
  <si>
    <t>Актуализация коммерческих предложений и сценарных условий, увеличение кол-ва принтеров в связи с  необходимостью обеспечения перебойной работы специалистов на участках.</t>
  </si>
  <si>
    <t>Покупка вычислительного узла 3  (Flex System x240 M5 Compute Node) (или аналог) (9 шт)</t>
  </si>
  <si>
    <t>Покупка счетчика банкнот марки Magner 150 Digital (или аналог) (16 шт)</t>
  </si>
  <si>
    <t>В 2021 году по утвержденному плану было запланировано приобретение 7 счетчиков банкнот  Magner 150 Digital , при корректировке данного проекта, было решено в связи с производственной необходимостью перераспределить покупку счетчиков по годам: в 2020 - 4 шт, в 2021 - 3 шт.</t>
  </si>
  <si>
    <t>Актуализация коммерческих предложений и сценарных условий. Перераспределения по годам связано с изменением потребностей.</t>
  </si>
  <si>
    <t>Произвдственная необходимость - для хранения резервных копий данных.</t>
  </si>
  <si>
    <t xml:space="preserve">Производственная необходимость. </t>
  </si>
  <si>
    <t>Покупка автомобилей марки Рено Логан (33 шт)</t>
  </si>
  <si>
    <t>Покупка автомобилей марки Renault Dokker</t>
  </si>
  <si>
    <t>Покупка системы хранения данных на ssd дисках</t>
  </si>
  <si>
    <t xml:space="preserve">Покупка системы хранения данных на sas дисках </t>
  </si>
  <si>
    <t xml:space="preserve">Покупка многофункционального устройства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</si>
  <si>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</si>
  <si>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</si>
  <si>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</si>
  <si>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</si>
  <si>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</si>
  <si>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</si>
  <si>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</si>
  <si>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Включение нового проекта в связи с выходом 522 ФЗ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</si>
  <si>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</si>
  <si>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</si>
  <si>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</si>
  <si>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</si>
  <si>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</si>
  <si>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</si>
  <si>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</si>
  <si>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</si>
  <si>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</si>
  <si>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</si>
  <si>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</si>
  <si>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</si>
  <si>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</si>
  <si>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</si>
  <si>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</si>
  <si>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Проектирование Центра сбора и обработки данных (ЦСОД)</t>
  </si>
  <si>
    <t>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системы электронной очереди.</t>
  </si>
  <si>
    <t xml:space="preserve">  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терминала с  информацией.</t>
  </si>
  <si>
    <t>Необходимость внедрения автоматической пожарной сигнализации (АПС) и охранной сигнализации в новом офисе ПАО «РЭСК» в г. Новомичуринске предназначена для обнаружения возгораний, на ранней стадии возникновения, включения системы оповещения о пожаре, а также для предупреждения внезапных проникновений.</t>
  </si>
  <si>
    <t xml:space="preserve">Необходимость внедрения системы УРВ в новом офисе ПАО «РЭСК» для  контроля доступа людей и техники на охраняемый объект, для контроля перемещения сотрудников и учёта рабочего времени. 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</si>
  <si>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</si>
  <si>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</si>
  <si>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</si>
  <si>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</si>
  <si>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</si>
  <si>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Приобретение зданий в р.п. Путятино, р.п. Сараи, р.п. Сапожок и в г. Спасск первоначально планировалось в 2018 г. Однако из-за отказа собственников в продаже данных объектов недвижимости, при корректоровке ИП на 2018 г. было запланировано к приобретению здание в г. Новомичуринске, а покупка зданий в данных населенных пунктах перенесена на период с 2020 по 2024 гг. в соответствии с размером собсбственных источников финансирования ИП.Так же произошло уточнение кол-ва кв.м., необходимых для размещения сотрудников учаcтка и стоимости 1 кв.м.цены по состоянию на момент формирования ИП 2020-24</t>
  </si>
  <si>
    <t>Покупка автомобилей марки Пежо Партнер (1 шт)</t>
  </si>
  <si>
    <t>G_T0804-205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</si>
  <si>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</si>
  <si>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</si>
  <si>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G_M0804-501</t>
  </si>
  <si>
    <t>Покупка кондиционеров всего, в том числе:</t>
  </si>
  <si>
    <t>Покупка кондиционеров марки Midea MS11D-09HRN1 Neola (18 шт)</t>
  </si>
  <si>
    <t>G_K0804-601</t>
  </si>
  <si>
    <t>Отсутствует потребность.</t>
  </si>
  <si>
    <t>Приобретение и установка приборов учета</t>
  </si>
  <si>
    <t>Приборы учета (в т.ч. создание ЦСОД)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</si>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</sst>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7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2" applyNumberFormat="0" applyAlignment="0" applyProtection="0"/>
    <xf numFmtId="0" fontId="23" fillId="21" borderId="3" applyNumberFormat="0" applyAlignment="0" applyProtection="0"/>
    <xf numFmtId="0" fontId="24" fillId="21" borderId="2" applyNumberFormat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9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1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6" fillId="0" borderId="0" xfId="2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12" fillId="0" borderId="1" xfId="5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49" fontId="17" fillId="0" borderId="1" xfId="3" applyNumberFormat="1" applyFont="1" applyFill="1" applyBorder="1" applyAlignment="1">
      <alignment horizontal="center" vertical="center"/>
    </xf>
    <xf numFmtId="49" fontId="18" fillId="0" borderId="0" xfId="5" applyNumberFormat="1" applyFont="1" applyFill="1" applyBorder="1" applyAlignment="1">
      <alignment horizontal="center" vertical="center"/>
    </xf>
    <xf numFmtId="49" fontId="18" fillId="0" borderId="1" xfId="5" applyNumberFormat="1" applyFont="1" applyFill="1" applyBorder="1" applyAlignment="1">
      <alignment horizontal="center" vertical="center"/>
    </xf>
    <xf numFmtId="2" fontId="12" fillId="0" borderId="1" xfId="5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0" xfId="0" applyNumberFormat="1" applyFont="1"/>
    <xf numFmtId="2" fontId="6" fillId="0" borderId="1" xfId="5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5" borderId="0" xfId="0" applyFont="1" applyFill="1"/>
    <xf numFmtId="0" fontId="3" fillId="25" borderId="0" xfId="0" applyFont="1" applyFill="1"/>
    <xf numFmtId="0" fontId="16" fillId="0" borderId="16" xfId="0" applyFont="1" applyFill="1" applyBorder="1" applyAlignment="1">
      <alignment horizontal="left" vertical="center" wrapText="1"/>
    </xf>
    <xf numFmtId="49" fontId="14" fillId="0" borderId="16" xfId="3" applyNumberFormat="1" applyFont="1" applyFill="1" applyBorder="1" applyAlignment="1">
      <alignment horizontal="center" vertical="center"/>
    </xf>
    <xf numFmtId="49" fontId="10" fillId="0" borderId="16" xfId="3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left" vertical="center" wrapText="1"/>
    </xf>
    <xf numFmtId="49" fontId="10" fillId="2" borderId="1" xfId="3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7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177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744"/>
    <cellStyle name="Обычный 6 11" xfId="1086"/>
    <cellStyle name="Обычный 6 12" xfId="1428"/>
    <cellStyle name="Обычный 6 13" xfId="402"/>
    <cellStyle name="Обычный 6 2" xfId="50"/>
    <cellStyle name="Обычный 6 2 10" xfId="51"/>
    <cellStyle name="Обычный 6 2 10 2" xfId="746"/>
    <cellStyle name="Обычный 6 2 10 3" xfId="1088"/>
    <cellStyle name="Обычный 6 2 10 4" xfId="1430"/>
    <cellStyle name="Обычный 6 2 10 5" xfId="404"/>
    <cellStyle name="Обычный 6 2 11" xfId="745"/>
    <cellStyle name="Обычный 6 2 12" xfId="1087"/>
    <cellStyle name="Обычный 6 2 13" xfId="1429"/>
    <cellStyle name="Обычный 6 2 14" xfId="403"/>
    <cellStyle name="Обычный 6 2 2" xfId="52"/>
    <cellStyle name="Обычный 6 2 2 10" xfId="747"/>
    <cellStyle name="Обычный 6 2 2 11" xfId="1089"/>
    <cellStyle name="Обычный 6 2 2 12" xfId="1431"/>
    <cellStyle name="Обычный 6 2 2 13" xfId="405"/>
    <cellStyle name="Обычный 6 2 2 2" xfId="53"/>
    <cellStyle name="Обычный 6 2 2 2 10" xfId="406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1094"/>
    <cellStyle name="Обычный 6 2 2 2 2 2 2 2 4" xfId="1436"/>
    <cellStyle name="Обычный 6 2 2 2 2 2 2 2 5" xfId="410"/>
    <cellStyle name="Обычный 6 2 2 2 2 2 2 3" xfId="751"/>
    <cellStyle name="Обычный 6 2 2 2 2 2 2 4" xfId="1093"/>
    <cellStyle name="Обычный 6 2 2 2 2 2 2 5" xfId="1435"/>
    <cellStyle name="Обычный 6 2 2 2 2 2 2 6" xfId="409"/>
    <cellStyle name="Обычный 6 2 2 2 2 2 3" xfId="58"/>
    <cellStyle name="Обычный 6 2 2 2 2 2 3 2" xfId="59"/>
    <cellStyle name="Обычный 6 2 2 2 2 2 3 2 2" xfId="754"/>
    <cellStyle name="Обычный 6 2 2 2 2 2 3 2 3" xfId="1096"/>
    <cellStyle name="Обычный 6 2 2 2 2 2 3 2 4" xfId="1438"/>
    <cellStyle name="Обычный 6 2 2 2 2 2 3 2 5" xfId="412"/>
    <cellStyle name="Обычный 6 2 2 2 2 2 3 3" xfId="753"/>
    <cellStyle name="Обычный 6 2 2 2 2 2 3 4" xfId="1095"/>
    <cellStyle name="Обычный 6 2 2 2 2 2 3 5" xfId="1437"/>
    <cellStyle name="Обычный 6 2 2 2 2 2 3 6" xfId="411"/>
    <cellStyle name="Обычный 6 2 2 2 2 2 4" xfId="60"/>
    <cellStyle name="Обычный 6 2 2 2 2 2 4 2" xfId="755"/>
    <cellStyle name="Обычный 6 2 2 2 2 2 4 3" xfId="1097"/>
    <cellStyle name="Обычный 6 2 2 2 2 2 4 4" xfId="1439"/>
    <cellStyle name="Обычный 6 2 2 2 2 2 4 5" xfId="413"/>
    <cellStyle name="Обычный 6 2 2 2 2 2 5" xfId="750"/>
    <cellStyle name="Обычный 6 2 2 2 2 2 6" xfId="1092"/>
    <cellStyle name="Обычный 6 2 2 2 2 2 7" xfId="1434"/>
    <cellStyle name="Обычный 6 2 2 2 2 2 8" xfId="408"/>
    <cellStyle name="Обычный 6 2 2 2 2 3" xfId="61"/>
    <cellStyle name="Обычный 6 2 2 2 2 3 2" xfId="62"/>
    <cellStyle name="Обычный 6 2 2 2 2 3 2 2" xfId="757"/>
    <cellStyle name="Обычный 6 2 2 2 2 3 2 3" xfId="1099"/>
    <cellStyle name="Обычный 6 2 2 2 2 3 2 4" xfId="1441"/>
    <cellStyle name="Обычный 6 2 2 2 2 3 2 5" xfId="415"/>
    <cellStyle name="Обычный 6 2 2 2 2 3 3" xfId="756"/>
    <cellStyle name="Обычный 6 2 2 2 2 3 4" xfId="1098"/>
    <cellStyle name="Обычный 6 2 2 2 2 3 5" xfId="1440"/>
    <cellStyle name="Обычный 6 2 2 2 2 3 6" xfId="414"/>
    <cellStyle name="Обычный 6 2 2 2 2 4" xfId="63"/>
    <cellStyle name="Обычный 6 2 2 2 2 4 2" xfId="64"/>
    <cellStyle name="Обычный 6 2 2 2 2 4 2 2" xfId="759"/>
    <cellStyle name="Обычный 6 2 2 2 2 4 2 3" xfId="1101"/>
    <cellStyle name="Обычный 6 2 2 2 2 4 2 4" xfId="1443"/>
    <cellStyle name="Обычный 6 2 2 2 2 4 2 5" xfId="417"/>
    <cellStyle name="Обычный 6 2 2 2 2 4 3" xfId="758"/>
    <cellStyle name="Обычный 6 2 2 2 2 4 4" xfId="1100"/>
    <cellStyle name="Обычный 6 2 2 2 2 4 5" xfId="1442"/>
    <cellStyle name="Обычный 6 2 2 2 2 4 6" xfId="416"/>
    <cellStyle name="Обычный 6 2 2 2 2 5" xfId="65"/>
    <cellStyle name="Обычный 6 2 2 2 2 5 2" xfId="760"/>
    <cellStyle name="Обычный 6 2 2 2 2 5 3" xfId="1102"/>
    <cellStyle name="Обычный 6 2 2 2 2 5 4" xfId="1444"/>
    <cellStyle name="Обычный 6 2 2 2 2 5 5" xfId="418"/>
    <cellStyle name="Обычный 6 2 2 2 2 6" xfId="749"/>
    <cellStyle name="Обычный 6 2 2 2 2 7" xfId="1091"/>
    <cellStyle name="Обычный 6 2 2 2 2 8" xfId="1433"/>
    <cellStyle name="Обычный 6 2 2 2 2 9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1105"/>
    <cellStyle name="Обычный 6 2 2 2 3 2 2 4" xfId="1447"/>
    <cellStyle name="Обычный 6 2 2 2 3 2 2 5" xfId="421"/>
    <cellStyle name="Обычный 6 2 2 2 3 2 3" xfId="762"/>
    <cellStyle name="Обычный 6 2 2 2 3 2 4" xfId="1104"/>
    <cellStyle name="Обычный 6 2 2 2 3 2 5" xfId="1446"/>
    <cellStyle name="Обычный 6 2 2 2 3 2 6" xfId="420"/>
    <cellStyle name="Обычный 6 2 2 2 3 3" xfId="69"/>
    <cellStyle name="Обычный 6 2 2 2 3 3 2" xfId="70"/>
    <cellStyle name="Обычный 6 2 2 2 3 3 2 2" xfId="765"/>
    <cellStyle name="Обычный 6 2 2 2 3 3 2 3" xfId="1107"/>
    <cellStyle name="Обычный 6 2 2 2 3 3 2 4" xfId="1449"/>
    <cellStyle name="Обычный 6 2 2 2 3 3 2 5" xfId="423"/>
    <cellStyle name="Обычный 6 2 2 2 3 3 3" xfId="764"/>
    <cellStyle name="Обычный 6 2 2 2 3 3 4" xfId="1106"/>
    <cellStyle name="Обычный 6 2 2 2 3 3 5" xfId="1448"/>
    <cellStyle name="Обычный 6 2 2 2 3 3 6" xfId="422"/>
    <cellStyle name="Обычный 6 2 2 2 3 4" xfId="71"/>
    <cellStyle name="Обычный 6 2 2 2 3 4 2" xfId="766"/>
    <cellStyle name="Обычный 6 2 2 2 3 4 3" xfId="1108"/>
    <cellStyle name="Обычный 6 2 2 2 3 4 4" xfId="1450"/>
    <cellStyle name="Обычный 6 2 2 2 3 4 5" xfId="424"/>
    <cellStyle name="Обычный 6 2 2 2 3 5" xfId="761"/>
    <cellStyle name="Обычный 6 2 2 2 3 6" xfId="1103"/>
    <cellStyle name="Обычный 6 2 2 2 3 7" xfId="1445"/>
    <cellStyle name="Обычный 6 2 2 2 3 8" xfId="419"/>
    <cellStyle name="Обычный 6 2 2 2 4" xfId="72"/>
    <cellStyle name="Обычный 6 2 2 2 4 2" xfId="73"/>
    <cellStyle name="Обычный 6 2 2 2 4 2 2" xfId="768"/>
    <cellStyle name="Обычный 6 2 2 2 4 2 3" xfId="1110"/>
    <cellStyle name="Обычный 6 2 2 2 4 2 4" xfId="1452"/>
    <cellStyle name="Обычный 6 2 2 2 4 2 5" xfId="426"/>
    <cellStyle name="Обычный 6 2 2 2 4 3" xfId="767"/>
    <cellStyle name="Обычный 6 2 2 2 4 4" xfId="1109"/>
    <cellStyle name="Обычный 6 2 2 2 4 5" xfId="1451"/>
    <cellStyle name="Обычный 6 2 2 2 4 6" xfId="425"/>
    <cellStyle name="Обычный 6 2 2 2 5" xfId="74"/>
    <cellStyle name="Обычный 6 2 2 2 5 2" xfId="75"/>
    <cellStyle name="Обычный 6 2 2 2 5 2 2" xfId="770"/>
    <cellStyle name="Обычный 6 2 2 2 5 2 3" xfId="1112"/>
    <cellStyle name="Обычный 6 2 2 2 5 2 4" xfId="1454"/>
    <cellStyle name="Обычный 6 2 2 2 5 2 5" xfId="428"/>
    <cellStyle name="Обычный 6 2 2 2 5 3" xfId="769"/>
    <cellStyle name="Обычный 6 2 2 2 5 4" xfId="1111"/>
    <cellStyle name="Обычный 6 2 2 2 5 5" xfId="1453"/>
    <cellStyle name="Обычный 6 2 2 2 5 6" xfId="427"/>
    <cellStyle name="Обычный 6 2 2 2 6" xfId="76"/>
    <cellStyle name="Обычный 6 2 2 2 6 2" xfId="771"/>
    <cellStyle name="Обычный 6 2 2 2 6 3" xfId="1113"/>
    <cellStyle name="Обычный 6 2 2 2 6 4" xfId="1455"/>
    <cellStyle name="Обычный 6 2 2 2 6 5" xfId="429"/>
    <cellStyle name="Обычный 6 2 2 2 7" xfId="748"/>
    <cellStyle name="Обычный 6 2 2 2 8" xfId="1090"/>
    <cellStyle name="Обычный 6 2 2 2 9" xfId="1432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1117"/>
    <cellStyle name="Обычный 6 2 2 3 2 2 2 4" xfId="1459"/>
    <cellStyle name="Обычный 6 2 2 3 2 2 2 5" xfId="433"/>
    <cellStyle name="Обычный 6 2 2 3 2 2 3" xfId="774"/>
    <cellStyle name="Обычный 6 2 2 3 2 2 4" xfId="1116"/>
    <cellStyle name="Обычный 6 2 2 3 2 2 5" xfId="1458"/>
    <cellStyle name="Обычный 6 2 2 3 2 2 6" xfId="432"/>
    <cellStyle name="Обычный 6 2 2 3 2 3" xfId="81"/>
    <cellStyle name="Обычный 6 2 2 3 2 3 2" xfId="82"/>
    <cellStyle name="Обычный 6 2 2 3 2 3 2 2" xfId="777"/>
    <cellStyle name="Обычный 6 2 2 3 2 3 2 3" xfId="1119"/>
    <cellStyle name="Обычный 6 2 2 3 2 3 2 4" xfId="1461"/>
    <cellStyle name="Обычный 6 2 2 3 2 3 2 5" xfId="435"/>
    <cellStyle name="Обычный 6 2 2 3 2 3 3" xfId="776"/>
    <cellStyle name="Обычный 6 2 2 3 2 3 4" xfId="1118"/>
    <cellStyle name="Обычный 6 2 2 3 2 3 5" xfId="1460"/>
    <cellStyle name="Обычный 6 2 2 3 2 3 6" xfId="434"/>
    <cellStyle name="Обычный 6 2 2 3 2 4" xfId="83"/>
    <cellStyle name="Обычный 6 2 2 3 2 4 2" xfId="778"/>
    <cellStyle name="Обычный 6 2 2 3 2 4 3" xfId="1120"/>
    <cellStyle name="Обычный 6 2 2 3 2 4 4" xfId="1462"/>
    <cellStyle name="Обычный 6 2 2 3 2 4 5" xfId="436"/>
    <cellStyle name="Обычный 6 2 2 3 2 5" xfId="773"/>
    <cellStyle name="Обычный 6 2 2 3 2 6" xfId="1115"/>
    <cellStyle name="Обычный 6 2 2 3 2 7" xfId="1457"/>
    <cellStyle name="Обычный 6 2 2 3 2 8" xfId="431"/>
    <cellStyle name="Обычный 6 2 2 3 3" xfId="84"/>
    <cellStyle name="Обычный 6 2 2 3 3 2" xfId="85"/>
    <cellStyle name="Обычный 6 2 2 3 3 2 2" xfId="780"/>
    <cellStyle name="Обычный 6 2 2 3 3 2 3" xfId="1122"/>
    <cellStyle name="Обычный 6 2 2 3 3 2 4" xfId="1464"/>
    <cellStyle name="Обычный 6 2 2 3 3 2 5" xfId="438"/>
    <cellStyle name="Обычный 6 2 2 3 3 3" xfId="779"/>
    <cellStyle name="Обычный 6 2 2 3 3 4" xfId="1121"/>
    <cellStyle name="Обычный 6 2 2 3 3 5" xfId="1463"/>
    <cellStyle name="Обычный 6 2 2 3 3 6" xfId="437"/>
    <cellStyle name="Обычный 6 2 2 3 4" xfId="86"/>
    <cellStyle name="Обычный 6 2 2 3 4 2" xfId="87"/>
    <cellStyle name="Обычный 6 2 2 3 4 2 2" xfId="782"/>
    <cellStyle name="Обычный 6 2 2 3 4 2 3" xfId="1124"/>
    <cellStyle name="Обычный 6 2 2 3 4 2 4" xfId="1466"/>
    <cellStyle name="Обычный 6 2 2 3 4 2 5" xfId="440"/>
    <cellStyle name="Обычный 6 2 2 3 4 3" xfId="781"/>
    <cellStyle name="Обычный 6 2 2 3 4 4" xfId="1123"/>
    <cellStyle name="Обычный 6 2 2 3 4 5" xfId="1465"/>
    <cellStyle name="Обычный 6 2 2 3 4 6" xfId="439"/>
    <cellStyle name="Обычный 6 2 2 3 5" xfId="88"/>
    <cellStyle name="Обычный 6 2 2 3 5 2" xfId="783"/>
    <cellStyle name="Обычный 6 2 2 3 5 3" xfId="1125"/>
    <cellStyle name="Обычный 6 2 2 3 5 4" xfId="1467"/>
    <cellStyle name="Обычный 6 2 2 3 5 5" xfId="441"/>
    <cellStyle name="Обычный 6 2 2 3 6" xfId="772"/>
    <cellStyle name="Обычный 6 2 2 3 7" xfId="1114"/>
    <cellStyle name="Обычный 6 2 2 3 8" xfId="1456"/>
    <cellStyle name="Обычный 6 2 2 3 9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1129"/>
    <cellStyle name="Обычный 6 2 2 4 2 2 2 4" xfId="1471"/>
    <cellStyle name="Обычный 6 2 2 4 2 2 2 5" xfId="445"/>
    <cellStyle name="Обычный 6 2 2 4 2 2 3" xfId="786"/>
    <cellStyle name="Обычный 6 2 2 4 2 2 4" xfId="1128"/>
    <cellStyle name="Обычный 6 2 2 4 2 2 5" xfId="1470"/>
    <cellStyle name="Обычный 6 2 2 4 2 2 6" xfId="444"/>
    <cellStyle name="Обычный 6 2 2 4 2 3" xfId="93"/>
    <cellStyle name="Обычный 6 2 2 4 2 3 2" xfId="94"/>
    <cellStyle name="Обычный 6 2 2 4 2 3 2 2" xfId="789"/>
    <cellStyle name="Обычный 6 2 2 4 2 3 2 3" xfId="1131"/>
    <cellStyle name="Обычный 6 2 2 4 2 3 2 4" xfId="1473"/>
    <cellStyle name="Обычный 6 2 2 4 2 3 2 5" xfId="447"/>
    <cellStyle name="Обычный 6 2 2 4 2 3 3" xfId="788"/>
    <cellStyle name="Обычный 6 2 2 4 2 3 4" xfId="1130"/>
    <cellStyle name="Обычный 6 2 2 4 2 3 5" xfId="1472"/>
    <cellStyle name="Обычный 6 2 2 4 2 3 6" xfId="446"/>
    <cellStyle name="Обычный 6 2 2 4 2 4" xfId="95"/>
    <cellStyle name="Обычный 6 2 2 4 2 4 2" xfId="790"/>
    <cellStyle name="Обычный 6 2 2 4 2 4 3" xfId="1132"/>
    <cellStyle name="Обычный 6 2 2 4 2 4 4" xfId="1474"/>
    <cellStyle name="Обычный 6 2 2 4 2 4 5" xfId="448"/>
    <cellStyle name="Обычный 6 2 2 4 2 5" xfId="785"/>
    <cellStyle name="Обычный 6 2 2 4 2 6" xfId="1127"/>
    <cellStyle name="Обычный 6 2 2 4 2 7" xfId="1469"/>
    <cellStyle name="Обычный 6 2 2 4 2 8" xfId="443"/>
    <cellStyle name="Обычный 6 2 2 4 3" xfId="96"/>
    <cellStyle name="Обычный 6 2 2 4 3 2" xfId="97"/>
    <cellStyle name="Обычный 6 2 2 4 3 2 2" xfId="792"/>
    <cellStyle name="Обычный 6 2 2 4 3 2 3" xfId="1134"/>
    <cellStyle name="Обычный 6 2 2 4 3 2 4" xfId="1476"/>
    <cellStyle name="Обычный 6 2 2 4 3 2 5" xfId="450"/>
    <cellStyle name="Обычный 6 2 2 4 3 3" xfId="791"/>
    <cellStyle name="Обычный 6 2 2 4 3 4" xfId="1133"/>
    <cellStyle name="Обычный 6 2 2 4 3 5" xfId="1475"/>
    <cellStyle name="Обычный 6 2 2 4 3 6" xfId="449"/>
    <cellStyle name="Обычный 6 2 2 4 4" xfId="98"/>
    <cellStyle name="Обычный 6 2 2 4 4 2" xfId="99"/>
    <cellStyle name="Обычный 6 2 2 4 4 2 2" xfId="794"/>
    <cellStyle name="Обычный 6 2 2 4 4 2 3" xfId="1136"/>
    <cellStyle name="Обычный 6 2 2 4 4 2 4" xfId="1478"/>
    <cellStyle name="Обычный 6 2 2 4 4 2 5" xfId="452"/>
    <cellStyle name="Обычный 6 2 2 4 4 3" xfId="793"/>
    <cellStyle name="Обычный 6 2 2 4 4 4" xfId="1135"/>
    <cellStyle name="Обычный 6 2 2 4 4 5" xfId="1477"/>
    <cellStyle name="Обычный 6 2 2 4 4 6" xfId="451"/>
    <cellStyle name="Обычный 6 2 2 4 5" xfId="100"/>
    <cellStyle name="Обычный 6 2 2 4 5 2" xfId="795"/>
    <cellStyle name="Обычный 6 2 2 4 5 3" xfId="1137"/>
    <cellStyle name="Обычный 6 2 2 4 5 4" xfId="1479"/>
    <cellStyle name="Обычный 6 2 2 4 5 5" xfId="453"/>
    <cellStyle name="Обычный 6 2 2 4 6" xfId="784"/>
    <cellStyle name="Обычный 6 2 2 4 7" xfId="1126"/>
    <cellStyle name="Обычный 6 2 2 4 8" xfId="1468"/>
    <cellStyle name="Обычный 6 2 2 4 9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1140"/>
    <cellStyle name="Обычный 6 2 2 5 2 2 4" xfId="1482"/>
    <cellStyle name="Обычный 6 2 2 5 2 2 5" xfId="456"/>
    <cellStyle name="Обычный 6 2 2 5 2 3" xfId="797"/>
    <cellStyle name="Обычный 6 2 2 5 2 4" xfId="1139"/>
    <cellStyle name="Обычный 6 2 2 5 2 5" xfId="1481"/>
    <cellStyle name="Обычный 6 2 2 5 2 6" xfId="455"/>
    <cellStyle name="Обычный 6 2 2 5 3" xfId="104"/>
    <cellStyle name="Обычный 6 2 2 5 3 2" xfId="105"/>
    <cellStyle name="Обычный 6 2 2 5 3 2 2" xfId="800"/>
    <cellStyle name="Обычный 6 2 2 5 3 2 3" xfId="1142"/>
    <cellStyle name="Обычный 6 2 2 5 3 2 4" xfId="1484"/>
    <cellStyle name="Обычный 6 2 2 5 3 2 5" xfId="458"/>
    <cellStyle name="Обычный 6 2 2 5 3 3" xfId="799"/>
    <cellStyle name="Обычный 6 2 2 5 3 4" xfId="1141"/>
    <cellStyle name="Обычный 6 2 2 5 3 5" xfId="1483"/>
    <cellStyle name="Обычный 6 2 2 5 3 6" xfId="457"/>
    <cellStyle name="Обычный 6 2 2 5 4" xfId="106"/>
    <cellStyle name="Обычный 6 2 2 5 4 2" xfId="801"/>
    <cellStyle name="Обычный 6 2 2 5 4 3" xfId="1143"/>
    <cellStyle name="Обычный 6 2 2 5 4 4" xfId="1485"/>
    <cellStyle name="Обычный 6 2 2 5 4 5" xfId="459"/>
    <cellStyle name="Обычный 6 2 2 5 5" xfId="796"/>
    <cellStyle name="Обычный 6 2 2 5 6" xfId="1138"/>
    <cellStyle name="Обычный 6 2 2 5 7" xfId="1480"/>
    <cellStyle name="Обычный 6 2 2 5 8" xfId="454"/>
    <cellStyle name="Обычный 6 2 2 6" xfId="107"/>
    <cellStyle name="Обычный 6 2 2 6 2" xfId="108"/>
    <cellStyle name="Обычный 6 2 2 6 2 2" xfId="803"/>
    <cellStyle name="Обычный 6 2 2 6 2 3" xfId="1145"/>
    <cellStyle name="Обычный 6 2 2 6 2 4" xfId="1487"/>
    <cellStyle name="Обычный 6 2 2 6 2 5" xfId="461"/>
    <cellStyle name="Обычный 6 2 2 6 3" xfId="802"/>
    <cellStyle name="Обычный 6 2 2 6 4" xfId="1144"/>
    <cellStyle name="Обычный 6 2 2 6 5" xfId="1486"/>
    <cellStyle name="Обычный 6 2 2 6 6" xfId="460"/>
    <cellStyle name="Обычный 6 2 2 7" xfId="109"/>
    <cellStyle name="Обычный 6 2 2 7 2" xfId="110"/>
    <cellStyle name="Обычный 6 2 2 7 2 2" xfId="805"/>
    <cellStyle name="Обычный 6 2 2 7 2 3" xfId="1147"/>
    <cellStyle name="Обычный 6 2 2 7 2 4" xfId="1489"/>
    <cellStyle name="Обычный 6 2 2 7 2 5" xfId="463"/>
    <cellStyle name="Обычный 6 2 2 7 3" xfId="804"/>
    <cellStyle name="Обычный 6 2 2 7 4" xfId="1146"/>
    <cellStyle name="Обычный 6 2 2 7 5" xfId="1488"/>
    <cellStyle name="Обычный 6 2 2 7 6" xfId="462"/>
    <cellStyle name="Обычный 6 2 2 8" xfId="111"/>
    <cellStyle name="Обычный 6 2 2 8 2" xfId="112"/>
    <cellStyle name="Обычный 6 2 2 8 2 2" xfId="807"/>
    <cellStyle name="Обычный 6 2 2 8 2 3" xfId="1149"/>
    <cellStyle name="Обычный 6 2 2 8 2 4" xfId="1491"/>
    <cellStyle name="Обычный 6 2 2 8 2 5" xfId="465"/>
    <cellStyle name="Обычный 6 2 2 8 3" xfId="806"/>
    <cellStyle name="Обычный 6 2 2 8 4" xfId="1148"/>
    <cellStyle name="Обычный 6 2 2 8 5" xfId="1490"/>
    <cellStyle name="Обычный 6 2 2 8 6" xfId="464"/>
    <cellStyle name="Обычный 6 2 2 9" xfId="113"/>
    <cellStyle name="Обычный 6 2 2 9 2" xfId="808"/>
    <cellStyle name="Обычный 6 2 2 9 3" xfId="1150"/>
    <cellStyle name="Обычный 6 2 2 9 4" xfId="1492"/>
    <cellStyle name="Обычный 6 2 2 9 5" xfId="466"/>
    <cellStyle name="Обычный 6 2 3" xfId="114"/>
    <cellStyle name="Обычный 6 2 3 10" xfId="809"/>
    <cellStyle name="Обычный 6 2 3 11" xfId="1151"/>
    <cellStyle name="Обычный 6 2 3 12" xfId="1493"/>
    <cellStyle name="Обычный 6 2 3 13" xfId="467"/>
    <cellStyle name="Обычный 6 2 3 2" xfId="115"/>
    <cellStyle name="Обычный 6 2 3 2 10" xfId="468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1156"/>
    <cellStyle name="Обычный 6 2 3 2 2 2 2 2 4" xfId="1498"/>
    <cellStyle name="Обычный 6 2 3 2 2 2 2 2 5" xfId="472"/>
    <cellStyle name="Обычный 6 2 3 2 2 2 2 3" xfId="813"/>
    <cellStyle name="Обычный 6 2 3 2 2 2 2 4" xfId="1155"/>
    <cellStyle name="Обычный 6 2 3 2 2 2 2 5" xfId="1497"/>
    <cellStyle name="Обычный 6 2 3 2 2 2 2 6" xfId="471"/>
    <cellStyle name="Обычный 6 2 3 2 2 2 3" xfId="120"/>
    <cellStyle name="Обычный 6 2 3 2 2 2 3 2" xfId="121"/>
    <cellStyle name="Обычный 6 2 3 2 2 2 3 2 2" xfId="816"/>
    <cellStyle name="Обычный 6 2 3 2 2 2 3 2 3" xfId="1158"/>
    <cellStyle name="Обычный 6 2 3 2 2 2 3 2 4" xfId="1500"/>
    <cellStyle name="Обычный 6 2 3 2 2 2 3 2 5" xfId="474"/>
    <cellStyle name="Обычный 6 2 3 2 2 2 3 3" xfId="815"/>
    <cellStyle name="Обычный 6 2 3 2 2 2 3 4" xfId="1157"/>
    <cellStyle name="Обычный 6 2 3 2 2 2 3 5" xfId="1499"/>
    <cellStyle name="Обычный 6 2 3 2 2 2 3 6" xfId="473"/>
    <cellStyle name="Обычный 6 2 3 2 2 2 4" xfId="122"/>
    <cellStyle name="Обычный 6 2 3 2 2 2 4 2" xfId="817"/>
    <cellStyle name="Обычный 6 2 3 2 2 2 4 3" xfId="1159"/>
    <cellStyle name="Обычный 6 2 3 2 2 2 4 4" xfId="1501"/>
    <cellStyle name="Обычный 6 2 3 2 2 2 4 5" xfId="475"/>
    <cellStyle name="Обычный 6 2 3 2 2 2 5" xfId="812"/>
    <cellStyle name="Обычный 6 2 3 2 2 2 6" xfId="1154"/>
    <cellStyle name="Обычный 6 2 3 2 2 2 7" xfId="1496"/>
    <cellStyle name="Обычный 6 2 3 2 2 2 8" xfId="470"/>
    <cellStyle name="Обычный 6 2 3 2 2 3" xfId="123"/>
    <cellStyle name="Обычный 6 2 3 2 2 3 2" xfId="124"/>
    <cellStyle name="Обычный 6 2 3 2 2 3 2 2" xfId="819"/>
    <cellStyle name="Обычный 6 2 3 2 2 3 2 3" xfId="1161"/>
    <cellStyle name="Обычный 6 2 3 2 2 3 2 4" xfId="1503"/>
    <cellStyle name="Обычный 6 2 3 2 2 3 2 5" xfId="477"/>
    <cellStyle name="Обычный 6 2 3 2 2 3 3" xfId="818"/>
    <cellStyle name="Обычный 6 2 3 2 2 3 4" xfId="1160"/>
    <cellStyle name="Обычный 6 2 3 2 2 3 5" xfId="1502"/>
    <cellStyle name="Обычный 6 2 3 2 2 3 6" xfId="476"/>
    <cellStyle name="Обычный 6 2 3 2 2 4" xfId="125"/>
    <cellStyle name="Обычный 6 2 3 2 2 4 2" xfId="126"/>
    <cellStyle name="Обычный 6 2 3 2 2 4 2 2" xfId="821"/>
    <cellStyle name="Обычный 6 2 3 2 2 4 2 3" xfId="1163"/>
    <cellStyle name="Обычный 6 2 3 2 2 4 2 4" xfId="1505"/>
    <cellStyle name="Обычный 6 2 3 2 2 4 2 5" xfId="479"/>
    <cellStyle name="Обычный 6 2 3 2 2 4 3" xfId="820"/>
    <cellStyle name="Обычный 6 2 3 2 2 4 4" xfId="1162"/>
    <cellStyle name="Обычный 6 2 3 2 2 4 5" xfId="1504"/>
    <cellStyle name="Обычный 6 2 3 2 2 4 6" xfId="478"/>
    <cellStyle name="Обычный 6 2 3 2 2 5" xfId="127"/>
    <cellStyle name="Обычный 6 2 3 2 2 5 2" xfId="822"/>
    <cellStyle name="Обычный 6 2 3 2 2 5 3" xfId="1164"/>
    <cellStyle name="Обычный 6 2 3 2 2 5 4" xfId="1506"/>
    <cellStyle name="Обычный 6 2 3 2 2 5 5" xfId="480"/>
    <cellStyle name="Обычный 6 2 3 2 2 6" xfId="811"/>
    <cellStyle name="Обычный 6 2 3 2 2 7" xfId="1153"/>
    <cellStyle name="Обычный 6 2 3 2 2 8" xfId="1495"/>
    <cellStyle name="Обычный 6 2 3 2 2 9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1167"/>
    <cellStyle name="Обычный 6 2 3 2 3 2 2 4" xfId="1509"/>
    <cellStyle name="Обычный 6 2 3 2 3 2 2 5" xfId="483"/>
    <cellStyle name="Обычный 6 2 3 2 3 2 3" xfId="824"/>
    <cellStyle name="Обычный 6 2 3 2 3 2 4" xfId="1166"/>
    <cellStyle name="Обычный 6 2 3 2 3 2 5" xfId="1508"/>
    <cellStyle name="Обычный 6 2 3 2 3 2 6" xfId="482"/>
    <cellStyle name="Обычный 6 2 3 2 3 3" xfId="131"/>
    <cellStyle name="Обычный 6 2 3 2 3 3 2" xfId="132"/>
    <cellStyle name="Обычный 6 2 3 2 3 3 2 2" xfId="827"/>
    <cellStyle name="Обычный 6 2 3 2 3 3 2 3" xfId="1169"/>
    <cellStyle name="Обычный 6 2 3 2 3 3 2 4" xfId="1511"/>
    <cellStyle name="Обычный 6 2 3 2 3 3 2 5" xfId="485"/>
    <cellStyle name="Обычный 6 2 3 2 3 3 3" xfId="826"/>
    <cellStyle name="Обычный 6 2 3 2 3 3 4" xfId="1168"/>
    <cellStyle name="Обычный 6 2 3 2 3 3 5" xfId="1510"/>
    <cellStyle name="Обычный 6 2 3 2 3 3 6" xfId="484"/>
    <cellStyle name="Обычный 6 2 3 2 3 4" xfId="133"/>
    <cellStyle name="Обычный 6 2 3 2 3 4 2" xfId="828"/>
    <cellStyle name="Обычный 6 2 3 2 3 4 3" xfId="1170"/>
    <cellStyle name="Обычный 6 2 3 2 3 4 4" xfId="1512"/>
    <cellStyle name="Обычный 6 2 3 2 3 4 5" xfId="486"/>
    <cellStyle name="Обычный 6 2 3 2 3 5" xfId="823"/>
    <cellStyle name="Обычный 6 2 3 2 3 6" xfId="1165"/>
    <cellStyle name="Обычный 6 2 3 2 3 7" xfId="1507"/>
    <cellStyle name="Обычный 6 2 3 2 3 8" xfId="481"/>
    <cellStyle name="Обычный 6 2 3 2 4" xfId="134"/>
    <cellStyle name="Обычный 6 2 3 2 4 2" xfId="135"/>
    <cellStyle name="Обычный 6 2 3 2 4 2 2" xfId="830"/>
    <cellStyle name="Обычный 6 2 3 2 4 2 3" xfId="1172"/>
    <cellStyle name="Обычный 6 2 3 2 4 2 4" xfId="1514"/>
    <cellStyle name="Обычный 6 2 3 2 4 2 5" xfId="488"/>
    <cellStyle name="Обычный 6 2 3 2 4 3" xfId="829"/>
    <cellStyle name="Обычный 6 2 3 2 4 4" xfId="1171"/>
    <cellStyle name="Обычный 6 2 3 2 4 5" xfId="1513"/>
    <cellStyle name="Обычный 6 2 3 2 4 6" xfId="487"/>
    <cellStyle name="Обычный 6 2 3 2 5" xfId="136"/>
    <cellStyle name="Обычный 6 2 3 2 5 2" xfId="137"/>
    <cellStyle name="Обычный 6 2 3 2 5 2 2" xfId="832"/>
    <cellStyle name="Обычный 6 2 3 2 5 2 3" xfId="1174"/>
    <cellStyle name="Обычный 6 2 3 2 5 2 4" xfId="1516"/>
    <cellStyle name="Обычный 6 2 3 2 5 2 5" xfId="490"/>
    <cellStyle name="Обычный 6 2 3 2 5 3" xfId="831"/>
    <cellStyle name="Обычный 6 2 3 2 5 4" xfId="1173"/>
    <cellStyle name="Обычный 6 2 3 2 5 5" xfId="1515"/>
    <cellStyle name="Обычный 6 2 3 2 5 6" xfId="489"/>
    <cellStyle name="Обычный 6 2 3 2 6" xfId="138"/>
    <cellStyle name="Обычный 6 2 3 2 6 2" xfId="833"/>
    <cellStyle name="Обычный 6 2 3 2 6 3" xfId="1175"/>
    <cellStyle name="Обычный 6 2 3 2 6 4" xfId="1517"/>
    <cellStyle name="Обычный 6 2 3 2 6 5" xfId="491"/>
    <cellStyle name="Обычный 6 2 3 2 7" xfId="810"/>
    <cellStyle name="Обычный 6 2 3 2 8" xfId="1152"/>
    <cellStyle name="Обычный 6 2 3 2 9" xfId="1494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1179"/>
    <cellStyle name="Обычный 6 2 3 3 2 2 2 4" xfId="1521"/>
    <cellStyle name="Обычный 6 2 3 3 2 2 2 5" xfId="495"/>
    <cellStyle name="Обычный 6 2 3 3 2 2 3" xfId="836"/>
    <cellStyle name="Обычный 6 2 3 3 2 2 4" xfId="1178"/>
    <cellStyle name="Обычный 6 2 3 3 2 2 5" xfId="1520"/>
    <cellStyle name="Обычный 6 2 3 3 2 2 6" xfId="494"/>
    <cellStyle name="Обычный 6 2 3 3 2 3" xfId="143"/>
    <cellStyle name="Обычный 6 2 3 3 2 3 2" xfId="144"/>
    <cellStyle name="Обычный 6 2 3 3 2 3 2 2" xfId="839"/>
    <cellStyle name="Обычный 6 2 3 3 2 3 2 3" xfId="1181"/>
    <cellStyle name="Обычный 6 2 3 3 2 3 2 4" xfId="1523"/>
    <cellStyle name="Обычный 6 2 3 3 2 3 2 5" xfId="497"/>
    <cellStyle name="Обычный 6 2 3 3 2 3 3" xfId="838"/>
    <cellStyle name="Обычный 6 2 3 3 2 3 4" xfId="1180"/>
    <cellStyle name="Обычный 6 2 3 3 2 3 5" xfId="1522"/>
    <cellStyle name="Обычный 6 2 3 3 2 3 6" xfId="496"/>
    <cellStyle name="Обычный 6 2 3 3 2 4" xfId="145"/>
    <cellStyle name="Обычный 6 2 3 3 2 4 2" xfId="840"/>
    <cellStyle name="Обычный 6 2 3 3 2 4 3" xfId="1182"/>
    <cellStyle name="Обычный 6 2 3 3 2 4 4" xfId="1524"/>
    <cellStyle name="Обычный 6 2 3 3 2 4 5" xfId="498"/>
    <cellStyle name="Обычный 6 2 3 3 2 5" xfId="835"/>
    <cellStyle name="Обычный 6 2 3 3 2 6" xfId="1177"/>
    <cellStyle name="Обычный 6 2 3 3 2 7" xfId="1519"/>
    <cellStyle name="Обычный 6 2 3 3 2 8" xfId="493"/>
    <cellStyle name="Обычный 6 2 3 3 3" xfId="146"/>
    <cellStyle name="Обычный 6 2 3 3 3 2" xfId="147"/>
    <cellStyle name="Обычный 6 2 3 3 3 2 2" xfId="842"/>
    <cellStyle name="Обычный 6 2 3 3 3 2 3" xfId="1184"/>
    <cellStyle name="Обычный 6 2 3 3 3 2 4" xfId="1526"/>
    <cellStyle name="Обычный 6 2 3 3 3 2 5" xfId="500"/>
    <cellStyle name="Обычный 6 2 3 3 3 3" xfId="841"/>
    <cellStyle name="Обычный 6 2 3 3 3 4" xfId="1183"/>
    <cellStyle name="Обычный 6 2 3 3 3 5" xfId="1525"/>
    <cellStyle name="Обычный 6 2 3 3 3 6" xfId="499"/>
    <cellStyle name="Обычный 6 2 3 3 4" xfId="148"/>
    <cellStyle name="Обычный 6 2 3 3 4 2" xfId="149"/>
    <cellStyle name="Обычный 6 2 3 3 4 2 2" xfId="844"/>
    <cellStyle name="Обычный 6 2 3 3 4 2 3" xfId="1186"/>
    <cellStyle name="Обычный 6 2 3 3 4 2 4" xfId="1528"/>
    <cellStyle name="Обычный 6 2 3 3 4 2 5" xfId="502"/>
    <cellStyle name="Обычный 6 2 3 3 4 3" xfId="843"/>
    <cellStyle name="Обычный 6 2 3 3 4 4" xfId="1185"/>
    <cellStyle name="Обычный 6 2 3 3 4 5" xfId="1527"/>
    <cellStyle name="Обычный 6 2 3 3 4 6" xfId="501"/>
    <cellStyle name="Обычный 6 2 3 3 5" xfId="150"/>
    <cellStyle name="Обычный 6 2 3 3 5 2" xfId="845"/>
    <cellStyle name="Обычный 6 2 3 3 5 3" xfId="1187"/>
    <cellStyle name="Обычный 6 2 3 3 5 4" xfId="1529"/>
    <cellStyle name="Обычный 6 2 3 3 5 5" xfId="503"/>
    <cellStyle name="Обычный 6 2 3 3 6" xfId="834"/>
    <cellStyle name="Обычный 6 2 3 3 7" xfId="1176"/>
    <cellStyle name="Обычный 6 2 3 3 8" xfId="1518"/>
    <cellStyle name="Обычный 6 2 3 3 9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1191"/>
    <cellStyle name="Обычный 6 2 3 4 2 2 2 4" xfId="1533"/>
    <cellStyle name="Обычный 6 2 3 4 2 2 2 5" xfId="507"/>
    <cellStyle name="Обычный 6 2 3 4 2 2 3" xfId="848"/>
    <cellStyle name="Обычный 6 2 3 4 2 2 4" xfId="1190"/>
    <cellStyle name="Обычный 6 2 3 4 2 2 5" xfId="1532"/>
    <cellStyle name="Обычный 6 2 3 4 2 2 6" xfId="506"/>
    <cellStyle name="Обычный 6 2 3 4 2 3" xfId="155"/>
    <cellStyle name="Обычный 6 2 3 4 2 3 2" xfId="156"/>
    <cellStyle name="Обычный 6 2 3 4 2 3 2 2" xfId="851"/>
    <cellStyle name="Обычный 6 2 3 4 2 3 2 3" xfId="1193"/>
    <cellStyle name="Обычный 6 2 3 4 2 3 2 4" xfId="1535"/>
    <cellStyle name="Обычный 6 2 3 4 2 3 2 5" xfId="509"/>
    <cellStyle name="Обычный 6 2 3 4 2 3 3" xfId="850"/>
    <cellStyle name="Обычный 6 2 3 4 2 3 4" xfId="1192"/>
    <cellStyle name="Обычный 6 2 3 4 2 3 5" xfId="1534"/>
    <cellStyle name="Обычный 6 2 3 4 2 3 6" xfId="508"/>
    <cellStyle name="Обычный 6 2 3 4 2 4" xfId="157"/>
    <cellStyle name="Обычный 6 2 3 4 2 4 2" xfId="852"/>
    <cellStyle name="Обычный 6 2 3 4 2 4 3" xfId="1194"/>
    <cellStyle name="Обычный 6 2 3 4 2 4 4" xfId="1536"/>
    <cellStyle name="Обычный 6 2 3 4 2 4 5" xfId="510"/>
    <cellStyle name="Обычный 6 2 3 4 2 5" xfId="847"/>
    <cellStyle name="Обычный 6 2 3 4 2 6" xfId="1189"/>
    <cellStyle name="Обычный 6 2 3 4 2 7" xfId="1531"/>
    <cellStyle name="Обычный 6 2 3 4 2 8" xfId="505"/>
    <cellStyle name="Обычный 6 2 3 4 3" xfId="158"/>
    <cellStyle name="Обычный 6 2 3 4 3 2" xfId="159"/>
    <cellStyle name="Обычный 6 2 3 4 3 2 2" xfId="854"/>
    <cellStyle name="Обычный 6 2 3 4 3 2 3" xfId="1196"/>
    <cellStyle name="Обычный 6 2 3 4 3 2 4" xfId="1538"/>
    <cellStyle name="Обычный 6 2 3 4 3 2 5" xfId="512"/>
    <cellStyle name="Обычный 6 2 3 4 3 3" xfId="853"/>
    <cellStyle name="Обычный 6 2 3 4 3 4" xfId="1195"/>
    <cellStyle name="Обычный 6 2 3 4 3 5" xfId="1537"/>
    <cellStyle name="Обычный 6 2 3 4 3 6" xfId="511"/>
    <cellStyle name="Обычный 6 2 3 4 4" xfId="160"/>
    <cellStyle name="Обычный 6 2 3 4 4 2" xfId="161"/>
    <cellStyle name="Обычный 6 2 3 4 4 2 2" xfId="856"/>
    <cellStyle name="Обычный 6 2 3 4 4 2 3" xfId="1198"/>
    <cellStyle name="Обычный 6 2 3 4 4 2 4" xfId="1540"/>
    <cellStyle name="Обычный 6 2 3 4 4 2 5" xfId="514"/>
    <cellStyle name="Обычный 6 2 3 4 4 3" xfId="855"/>
    <cellStyle name="Обычный 6 2 3 4 4 4" xfId="1197"/>
    <cellStyle name="Обычный 6 2 3 4 4 5" xfId="1539"/>
    <cellStyle name="Обычный 6 2 3 4 4 6" xfId="513"/>
    <cellStyle name="Обычный 6 2 3 4 5" xfId="162"/>
    <cellStyle name="Обычный 6 2 3 4 5 2" xfId="857"/>
    <cellStyle name="Обычный 6 2 3 4 5 3" xfId="1199"/>
    <cellStyle name="Обычный 6 2 3 4 5 4" xfId="1541"/>
    <cellStyle name="Обычный 6 2 3 4 5 5" xfId="515"/>
    <cellStyle name="Обычный 6 2 3 4 6" xfId="846"/>
    <cellStyle name="Обычный 6 2 3 4 7" xfId="1188"/>
    <cellStyle name="Обычный 6 2 3 4 8" xfId="1530"/>
    <cellStyle name="Обычный 6 2 3 4 9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1202"/>
    <cellStyle name="Обычный 6 2 3 5 2 2 4" xfId="1544"/>
    <cellStyle name="Обычный 6 2 3 5 2 2 5" xfId="518"/>
    <cellStyle name="Обычный 6 2 3 5 2 3" xfId="859"/>
    <cellStyle name="Обычный 6 2 3 5 2 4" xfId="1201"/>
    <cellStyle name="Обычный 6 2 3 5 2 5" xfId="1543"/>
    <cellStyle name="Обычный 6 2 3 5 2 6" xfId="517"/>
    <cellStyle name="Обычный 6 2 3 5 3" xfId="166"/>
    <cellStyle name="Обычный 6 2 3 5 3 2" xfId="167"/>
    <cellStyle name="Обычный 6 2 3 5 3 2 2" xfId="862"/>
    <cellStyle name="Обычный 6 2 3 5 3 2 3" xfId="1204"/>
    <cellStyle name="Обычный 6 2 3 5 3 2 4" xfId="1546"/>
    <cellStyle name="Обычный 6 2 3 5 3 2 5" xfId="520"/>
    <cellStyle name="Обычный 6 2 3 5 3 3" xfId="861"/>
    <cellStyle name="Обычный 6 2 3 5 3 4" xfId="1203"/>
    <cellStyle name="Обычный 6 2 3 5 3 5" xfId="1545"/>
    <cellStyle name="Обычный 6 2 3 5 3 6" xfId="519"/>
    <cellStyle name="Обычный 6 2 3 5 4" xfId="168"/>
    <cellStyle name="Обычный 6 2 3 5 4 2" xfId="863"/>
    <cellStyle name="Обычный 6 2 3 5 4 3" xfId="1205"/>
    <cellStyle name="Обычный 6 2 3 5 4 4" xfId="1547"/>
    <cellStyle name="Обычный 6 2 3 5 4 5" xfId="521"/>
    <cellStyle name="Обычный 6 2 3 5 5" xfId="858"/>
    <cellStyle name="Обычный 6 2 3 5 6" xfId="1200"/>
    <cellStyle name="Обычный 6 2 3 5 7" xfId="1542"/>
    <cellStyle name="Обычный 6 2 3 5 8" xfId="516"/>
    <cellStyle name="Обычный 6 2 3 6" xfId="169"/>
    <cellStyle name="Обычный 6 2 3 6 2" xfId="170"/>
    <cellStyle name="Обычный 6 2 3 6 2 2" xfId="865"/>
    <cellStyle name="Обычный 6 2 3 6 2 3" xfId="1207"/>
    <cellStyle name="Обычный 6 2 3 6 2 4" xfId="1549"/>
    <cellStyle name="Обычный 6 2 3 6 2 5" xfId="523"/>
    <cellStyle name="Обычный 6 2 3 6 3" xfId="864"/>
    <cellStyle name="Обычный 6 2 3 6 4" xfId="1206"/>
    <cellStyle name="Обычный 6 2 3 6 5" xfId="1548"/>
    <cellStyle name="Обычный 6 2 3 6 6" xfId="522"/>
    <cellStyle name="Обычный 6 2 3 7" xfId="171"/>
    <cellStyle name="Обычный 6 2 3 7 2" xfId="172"/>
    <cellStyle name="Обычный 6 2 3 7 2 2" xfId="867"/>
    <cellStyle name="Обычный 6 2 3 7 2 3" xfId="1209"/>
    <cellStyle name="Обычный 6 2 3 7 2 4" xfId="1551"/>
    <cellStyle name="Обычный 6 2 3 7 2 5" xfId="525"/>
    <cellStyle name="Обычный 6 2 3 7 3" xfId="866"/>
    <cellStyle name="Обычный 6 2 3 7 4" xfId="1208"/>
    <cellStyle name="Обычный 6 2 3 7 5" xfId="1550"/>
    <cellStyle name="Обычный 6 2 3 7 6" xfId="524"/>
    <cellStyle name="Обычный 6 2 3 8" xfId="173"/>
    <cellStyle name="Обычный 6 2 3 8 2" xfId="174"/>
    <cellStyle name="Обычный 6 2 3 8 2 2" xfId="869"/>
    <cellStyle name="Обычный 6 2 3 8 2 3" xfId="1211"/>
    <cellStyle name="Обычный 6 2 3 8 2 4" xfId="1553"/>
    <cellStyle name="Обычный 6 2 3 8 2 5" xfId="527"/>
    <cellStyle name="Обычный 6 2 3 8 3" xfId="868"/>
    <cellStyle name="Обычный 6 2 3 8 4" xfId="1210"/>
    <cellStyle name="Обычный 6 2 3 8 5" xfId="1552"/>
    <cellStyle name="Обычный 6 2 3 8 6" xfId="526"/>
    <cellStyle name="Обычный 6 2 3 9" xfId="175"/>
    <cellStyle name="Обычный 6 2 3 9 2" xfId="870"/>
    <cellStyle name="Обычный 6 2 3 9 3" xfId="1212"/>
    <cellStyle name="Обычный 6 2 3 9 4" xfId="1554"/>
    <cellStyle name="Обычный 6 2 3 9 5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1216"/>
    <cellStyle name="Обычный 6 2 4 2 2 2 4" xfId="1558"/>
    <cellStyle name="Обычный 6 2 4 2 2 2 5" xfId="532"/>
    <cellStyle name="Обычный 6 2 4 2 2 3" xfId="873"/>
    <cellStyle name="Обычный 6 2 4 2 2 4" xfId="1215"/>
    <cellStyle name="Обычный 6 2 4 2 2 5" xfId="1557"/>
    <cellStyle name="Обычный 6 2 4 2 2 6" xfId="531"/>
    <cellStyle name="Обычный 6 2 4 2 3" xfId="180"/>
    <cellStyle name="Обычный 6 2 4 2 3 2" xfId="181"/>
    <cellStyle name="Обычный 6 2 4 2 3 2 2" xfId="876"/>
    <cellStyle name="Обычный 6 2 4 2 3 2 3" xfId="1218"/>
    <cellStyle name="Обычный 6 2 4 2 3 2 4" xfId="1560"/>
    <cellStyle name="Обычный 6 2 4 2 3 2 5" xfId="534"/>
    <cellStyle name="Обычный 6 2 4 2 3 3" xfId="875"/>
    <cellStyle name="Обычный 6 2 4 2 3 4" xfId="1217"/>
    <cellStyle name="Обычный 6 2 4 2 3 5" xfId="1559"/>
    <cellStyle name="Обычный 6 2 4 2 3 6" xfId="533"/>
    <cellStyle name="Обычный 6 2 4 2 4" xfId="182"/>
    <cellStyle name="Обычный 6 2 4 2 4 2" xfId="877"/>
    <cellStyle name="Обычный 6 2 4 2 4 3" xfId="1219"/>
    <cellStyle name="Обычный 6 2 4 2 4 4" xfId="1561"/>
    <cellStyle name="Обычный 6 2 4 2 4 5" xfId="535"/>
    <cellStyle name="Обычный 6 2 4 2 5" xfId="872"/>
    <cellStyle name="Обычный 6 2 4 2 6" xfId="1214"/>
    <cellStyle name="Обычный 6 2 4 2 7" xfId="1556"/>
    <cellStyle name="Обычный 6 2 4 2 8" xfId="530"/>
    <cellStyle name="Обычный 6 2 4 3" xfId="183"/>
    <cellStyle name="Обычный 6 2 4 3 2" xfId="184"/>
    <cellStyle name="Обычный 6 2 4 3 2 2" xfId="879"/>
    <cellStyle name="Обычный 6 2 4 3 2 3" xfId="1221"/>
    <cellStyle name="Обычный 6 2 4 3 2 4" xfId="1563"/>
    <cellStyle name="Обычный 6 2 4 3 2 5" xfId="537"/>
    <cellStyle name="Обычный 6 2 4 3 3" xfId="878"/>
    <cellStyle name="Обычный 6 2 4 3 4" xfId="1220"/>
    <cellStyle name="Обычный 6 2 4 3 5" xfId="1562"/>
    <cellStyle name="Обычный 6 2 4 3 6" xfId="536"/>
    <cellStyle name="Обычный 6 2 4 4" xfId="185"/>
    <cellStyle name="Обычный 6 2 4 4 2" xfId="186"/>
    <cellStyle name="Обычный 6 2 4 4 2 2" xfId="881"/>
    <cellStyle name="Обычный 6 2 4 4 2 3" xfId="1223"/>
    <cellStyle name="Обычный 6 2 4 4 2 4" xfId="1565"/>
    <cellStyle name="Обычный 6 2 4 4 2 5" xfId="539"/>
    <cellStyle name="Обычный 6 2 4 4 3" xfId="880"/>
    <cellStyle name="Обычный 6 2 4 4 4" xfId="1222"/>
    <cellStyle name="Обычный 6 2 4 4 5" xfId="1564"/>
    <cellStyle name="Обычный 6 2 4 4 6" xfId="538"/>
    <cellStyle name="Обычный 6 2 4 5" xfId="187"/>
    <cellStyle name="Обычный 6 2 4 5 2" xfId="882"/>
    <cellStyle name="Обычный 6 2 4 5 3" xfId="1224"/>
    <cellStyle name="Обычный 6 2 4 5 4" xfId="1566"/>
    <cellStyle name="Обычный 6 2 4 5 5" xfId="540"/>
    <cellStyle name="Обычный 6 2 4 6" xfId="871"/>
    <cellStyle name="Обычный 6 2 4 7" xfId="1213"/>
    <cellStyle name="Обычный 6 2 4 8" xfId="1555"/>
    <cellStyle name="Обычный 6 2 4 9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1228"/>
    <cellStyle name="Обычный 6 2 5 2 2 2 4" xfId="1570"/>
    <cellStyle name="Обычный 6 2 5 2 2 2 5" xfId="544"/>
    <cellStyle name="Обычный 6 2 5 2 2 3" xfId="885"/>
    <cellStyle name="Обычный 6 2 5 2 2 4" xfId="1227"/>
    <cellStyle name="Обычный 6 2 5 2 2 5" xfId="1569"/>
    <cellStyle name="Обычный 6 2 5 2 2 6" xfId="543"/>
    <cellStyle name="Обычный 6 2 5 2 3" xfId="192"/>
    <cellStyle name="Обычный 6 2 5 2 3 2" xfId="193"/>
    <cellStyle name="Обычный 6 2 5 2 3 2 2" xfId="888"/>
    <cellStyle name="Обычный 6 2 5 2 3 2 3" xfId="1230"/>
    <cellStyle name="Обычный 6 2 5 2 3 2 4" xfId="1572"/>
    <cellStyle name="Обычный 6 2 5 2 3 2 5" xfId="546"/>
    <cellStyle name="Обычный 6 2 5 2 3 3" xfId="887"/>
    <cellStyle name="Обычный 6 2 5 2 3 4" xfId="1229"/>
    <cellStyle name="Обычный 6 2 5 2 3 5" xfId="1571"/>
    <cellStyle name="Обычный 6 2 5 2 3 6" xfId="545"/>
    <cellStyle name="Обычный 6 2 5 2 4" xfId="194"/>
    <cellStyle name="Обычный 6 2 5 2 4 2" xfId="889"/>
    <cellStyle name="Обычный 6 2 5 2 4 3" xfId="1231"/>
    <cellStyle name="Обычный 6 2 5 2 4 4" xfId="1573"/>
    <cellStyle name="Обычный 6 2 5 2 4 5" xfId="547"/>
    <cellStyle name="Обычный 6 2 5 2 5" xfId="884"/>
    <cellStyle name="Обычный 6 2 5 2 6" xfId="1226"/>
    <cellStyle name="Обычный 6 2 5 2 7" xfId="1568"/>
    <cellStyle name="Обычный 6 2 5 2 8" xfId="542"/>
    <cellStyle name="Обычный 6 2 5 3" xfId="195"/>
    <cellStyle name="Обычный 6 2 5 3 2" xfId="196"/>
    <cellStyle name="Обычный 6 2 5 3 2 2" xfId="891"/>
    <cellStyle name="Обычный 6 2 5 3 2 3" xfId="1233"/>
    <cellStyle name="Обычный 6 2 5 3 2 4" xfId="1575"/>
    <cellStyle name="Обычный 6 2 5 3 2 5" xfId="549"/>
    <cellStyle name="Обычный 6 2 5 3 3" xfId="890"/>
    <cellStyle name="Обычный 6 2 5 3 4" xfId="1232"/>
    <cellStyle name="Обычный 6 2 5 3 5" xfId="1574"/>
    <cellStyle name="Обычный 6 2 5 3 6" xfId="548"/>
    <cellStyle name="Обычный 6 2 5 4" xfId="197"/>
    <cellStyle name="Обычный 6 2 5 4 2" xfId="198"/>
    <cellStyle name="Обычный 6 2 5 4 2 2" xfId="893"/>
    <cellStyle name="Обычный 6 2 5 4 2 3" xfId="1235"/>
    <cellStyle name="Обычный 6 2 5 4 2 4" xfId="1577"/>
    <cellStyle name="Обычный 6 2 5 4 2 5" xfId="551"/>
    <cellStyle name="Обычный 6 2 5 4 3" xfId="892"/>
    <cellStyle name="Обычный 6 2 5 4 4" xfId="1234"/>
    <cellStyle name="Обычный 6 2 5 4 5" xfId="1576"/>
    <cellStyle name="Обычный 6 2 5 4 6" xfId="550"/>
    <cellStyle name="Обычный 6 2 5 5" xfId="199"/>
    <cellStyle name="Обычный 6 2 5 5 2" xfId="894"/>
    <cellStyle name="Обычный 6 2 5 5 3" xfId="1236"/>
    <cellStyle name="Обычный 6 2 5 5 4" xfId="1578"/>
    <cellStyle name="Обычный 6 2 5 5 5" xfId="552"/>
    <cellStyle name="Обычный 6 2 5 6" xfId="883"/>
    <cellStyle name="Обычный 6 2 5 7" xfId="1225"/>
    <cellStyle name="Обычный 6 2 5 8" xfId="1567"/>
    <cellStyle name="Обычный 6 2 5 9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1239"/>
    <cellStyle name="Обычный 6 2 6 2 2 4" xfId="1581"/>
    <cellStyle name="Обычный 6 2 6 2 2 5" xfId="555"/>
    <cellStyle name="Обычный 6 2 6 2 3" xfId="896"/>
    <cellStyle name="Обычный 6 2 6 2 4" xfId="1238"/>
    <cellStyle name="Обычный 6 2 6 2 5" xfId="1580"/>
    <cellStyle name="Обычный 6 2 6 2 6" xfId="554"/>
    <cellStyle name="Обычный 6 2 6 3" xfId="203"/>
    <cellStyle name="Обычный 6 2 6 3 2" xfId="204"/>
    <cellStyle name="Обычный 6 2 6 3 2 2" xfId="899"/>
    <cellStyle name="Обычный 6 2 6 3 2 3" xfId="1241"/>
    <cellStyle name="Обычный 6 2 6 3 2 4" xfId="1583"/>
    <cellStyle name="Обычный 6 2 6 3 2 5" xfId="557"/>
    <cellStyle name="Обычный 6 2 6 3 3" xfId="898"/>
    <cellStyle name="Обычный 6 2 6 3 4" xfId="1240"/>
    <cellStyle name="Обычный 6 2 6 3 5" xfId="1582"/>
    <cellStyle name="Обычный 6 2 6 3 6" xfId="556"/>
    <cellStyle name="Обычный 6 2 6 4" xfId="205"/>
    <cellStyle name="Обычный 6 2 6 4 2" xfId="900"/>
    <cellStyle name="Обычный 6 2 6 4 3" xfId="1242"/>
    <cellStyle name="Обычный 6 2 6 4 4" xfId="1584"/>
    <cellStyle name="Обычный 6 2 6 4 5" xfId="558"/>
    <cellStyle name="Обычный 6 2 6 5" xfId="895"/>
    <cellStyle name="Обычный 6 2 6 6" xfId="1237"/>
    <cellStyle name="Обычный 6 2 6 7" xfId="1579"/>
    <cellStyle name="Обычный 6 2 6 8" xfId="553"/>
    <cellStyle name="Обычный 6 2 7" xfId="206"/>
    <cellStyle name="Обычный 6 2 7 2" xfId="207"/>
    <cellStyle name="Обычный 6 2 7 2 2" xfId="902"/>
    <cellStyle name="Обычный 6 2 7 2 3" xfId="1244"/>
    <cellStyle name="Обычный 6 2 7 2 4" xfId="1586"/>
    <cellStyle name="Обычный 6 2 7 2 5" xfId="560"/>
    <cellStyle name="Обычный 6 2 7 3" xfId="901"/>
    <cellStyle name="Обычный 6 2 7 4" xfId="1243"/>
    <cellStyle name="Обычный 6 2 7 5" xfId="1585"/>
    <cellStyle name="Обычный 6 2 7 6" xfId="559"/>
    <cellStyle name="Обычный 6 2 8" xfId="208"/>
    <cellStyle name="Обычный 6 2 8 2" xfId="209"/>
    <cellStyle name="Обычный 6 2 8 2 2" xfId="904"/>
    <cellStyle name="Обычный 6 2 8 2 3" xfId="1246"/>
    <cellStyle name="Обычный 6 2 8 2 4" xfId="1588"/>
    <cellStyle name="Обычный 6 2 8 2 5" xfId="562"/>
    <cellStyle name="Обычный 6 2 8 3" xfId="903"/>
    <cellStyle name="Обычный 6 2 8 4" xfId="1245"/>
    <cellStyle name="Обычный 6 2 8 5" xfId="1587"/>
    <cellStyle name="Обычный 6 2 8 6" xfId="561"/>
    <cellStyle name="Обычный 6 2 9" xfId="210"/>
    <cellStyle name="Обычный 6 2 9 2" xfId="211"/>
    <cellStyle name="Обычный 6 2 9 2 2" xfId="906"/>
    <cellStyle name="Обычный 6 2 9 2 3" xfId="1248"/>
    <cellStyle name="Обычный 6 2 9 2 4" xfId="1590"/>
    <cellStyle name="Обычный 6 2 9 2 5" xfId="564"/>
    <cellStyle name="Обычный 6 2 9 3" xfId="905"/>
    <cellStyle name="Обычный 6 2 9 4" xfId="1247"/>
    <cellStyle name="Обычный 6 2 9 5" xfId="1589"/>
    <cellStyle name="Обычный 6 2 9 6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1252"/>
    <cellStyle name="Обычный 6 3 2 2 2 4" xfId="1594"/>
    <cellStyle name="Обычный 6 3 2 2 2 5" xfId="568"/>
    <cellStyle name="Обычный 6 3 2 2 3" xfId="909"/>
    <cellStyle name="Обычный 6 3 2 2 4" xfId="1251"/>
    <cellStyle name="Обычный 6 3 2 2 5" xfId="1593"/>
    <cellStyle name="Обычный 6 3 2 2 6" xfId="567"/>
    <cellStyle name="Обычный 6 3 2 3" xfId="216"/>
    <cellStyle name="Обычный 6 3 2 3 2" xfId="217"/>
    <cellStyle name="Обычный 6 3 2 3 2 2" xfId="912"/>
    <cellStyle name="Обычный 6 3 2 3 2 3" xfId="1254"/>
    <cellStyle name="Обычный 6 3 2 3 2 4" xfId="1596"/>
    <cellStyle name="Обычный 6 3 2 3 2 5" xfId="570"/>
    <cellStyle name="Обычный 6 3 2 3 3" xfId="911"/>
    <cellStyle name="Обычный 6 3 2 3 4" xfId="1253"/>
    <cellStyle name="Обычный 6 3 2 3 5" xfId="1595"/>
    <cellStyle name="Обычный 6 3 2 3 6" xfId="569"/>
    <cellStyle name="Обычный 6 3 2 4" xfId="218"/>
    <cellStyle name="Обычный 6 3 2 4 2" xfId="913"/>
    <cellStyle name="Обычный 6 3 2 4 3" xfId="1255"/>
    <cellStyle name="Обычный 6 3 2 4 4" xfId="1597"/>
    <cellStyle name="Обычный 6 3 2 4 5" xfId="571"/>
    <cellStyle name="Обычный 6 3 2 5" xfId="908"/>
    <cellStyle name="Обычный 6 3 2 6" xfId="1250"/>
    <cellStyle name="Обычный 6 3 2 7" xfId="1592"/>
    <cellStyle name="Обычный 6 3 2 8" xfId="566"/>
    <cellStyle name="Обычный 6 3 3" xfId="219"/>
    <cellStyle name="Обычный 6 3 3 2" xfId="220"/>
    <cellStyle name="Обычный 6 3 3 2 2" xfId="915"/>
    <cellStyle name="Обычный 6 3 3 2 3" xfId="1257"/>
    <cellStyle name="Обычный 6 3 3 2 4" xfId="1599"/>
    <cellStyle name="Обычный 6 3 3 2 5" xfId="573"/>
    <cellStyle name="Обычный 6 3 3 3" xfId="914"/>
    <cellStyle name="Обычный 6 3 3 4" xfId="1256"/>
    <cellStyle name="Обычный 6 3 3 5" xfId="1598"/>
    <cellStyle name="Обычный 6 3 3 6" xfId="572"/>
    <cellStyle name="Обычный 6 3 4" xfId="221"/>
    <cellStyle name="Обычный 6 3 4 2" xfId="222"/>
    <cellStyle name="Обычный 6 3 4 2 2" xfId="917"/>
    <cellStyle name="Обычный 6 3 4 2 3" xfId="1259"/>
    <cellStyle name="Обычный 6 3 4 2 4" xfId="1601"/>
    <cellStyle name="Обычный 6 3 4 2 5" xfId="575"/>
    <cellStyle name="Обычный 6 3 4 3" xfId="916"/>
    <cellStyle name="Обычный 6 3 4 4" xfId="1258"/>
    <cellStyle name="Обычный 6 3 4 5" xfId="1600"/>
    <cellStyle name="Обычный 6 3 4 6" xfId="574"/>
    <cellStyle name="Обычный 6 3 5" xfId="223"/>
    <cellStyle name="Обычный 6 3 5 2" xfId="918"/>
    <cellStyle name="Обычный 6 3 5 3" xfId="1260"/>
    <cellStyle name="Обычный 6 3 5 4" xfId="1602"/>
    <cellStyle name="Обычный 6 3 5 5" xfId="576"/>
    <cellStyle name="Обычный 6 3 6" xfId="907"/>
    <cellStyle name="Обычный 6 3 7" xfId="1249"/>
    <cellStyle name="Обычный 6 3 8" xfId="1591"/>
    <cellStyle name="Обычный 6 3 9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1264"/>
    <cellStyle name="Обычный 6 4 2 2 2 4" xfId="1606"/>
    <cellStyle name="Обычный 6 4 2 2 2 5" xfId="580"/>
    <cellStyle name="Обычный 6 4 2 2 3" xfId="921"/>
    <cellStyle name="Обычный 6 4 2 2 4" xfId="1263"/>
    <cellStyle name="Обычный 6 4 2 2 5" xfId="1605"/>
    <cellStyle name="Обычный 6 4 2 2 6" xfId="579"/>
    <cellStyle name="Обычный 6 4 2 3" xfId="228"/>
    <cellStyle name="Обычный 6 4 2 3 2" xfId="229"/>
    <cellStyle name="Обычный 6 4 2 3 2 2" xfId="924"/>
    <cellStyle name="Обычный 6 4 2 3 2 3" xfId="1266"/>
    <cellStyle name="Обычный 6 4 2 3 2 4" xfId="1608"/>
    <cellStyle name="Обычный 6 4 2 3 2 5" xfId="582"/>
    <cellStyle name="Обычный 6 4 2 3 3" xfId="923"/>
    <cellStyle name="Обычный 6 4 2 3 4" xfId="1265"/>
    <cellStyle name="Обычный 6 4 2 3 5" xfId="1607"/>
    <cellStyle name="Обычный 6 4 2 3 6" xfId="581"/>
    <cellStyle name="Обычный 6 4 2 4" xfId="230"/>
    <cellStyle name="Обычный 6 4 2 4 2" xfId="925"/>
    <cellStyle name="Обычный 6 4 2 4 3" xfId="1267"/>
    <cellStyle name="Обычный 6 4 2 4 4" xfId="1609"/>
    <cellStyle name="Обычный 6 4 2 4 5" xfId="583"/>
    <cellStyle name="Обычный 6 4 2 5" xfId="920"/>
    <cellStyle name="Обычный 6 4 2 6" xfId="1262"/>
    <cellStyle name="Обычный 6 4 2 7" xfId="1604"/>
    <cellStyle name="Обычный 6 4 2 8" xfId="578"/>
    <cellStyle name="Обычный 6 4 3" xfId="231"/>
    <cellStyle name="Обычный 6 4 3 2" xfId="232"/>
    <cellStyle name="Обычный 6 4 3 2 2" xfId="927"/>
    <cellStyle name="Обычный 6 4 3 2 3" xfId="1269"/>
    <cellStyle name="Обычный 6 4 3 2 4" xfId="1611"/>
    <cellStyle name="Обычный 6 4 3 2 5" xfId="585"/>
    <cellStyle name="Обычный 6 4 3 3" xfId="926"/>
    <cellStyle name="Обычный 6 4 3 4" xfId="1268"/>
    <cellStyle name="Обычный 6 4 3 5" xfId="1610"/>
    <cellStyle name="Обычный 6 4 3 6" xfId="584"/>
    <cellStyle name="Обычный 6 4 4" xfId="233"/>
    <cellStyle name="Обычный 6 4 4 2" xfId="234"/>
    <cellStyle name="Обычный 6 4 4 2 2" xfId="929"/>
    <cellStyle name="Обычный 6 4 4 2 3" xfId="1271"/>
    <cellStyle name="Обычный 6 4 4 2 4" xfId="1613"/>
    <cellStyle name="Обычный 6 4 4 2 5" xfId="587"/>
    <cellStyle name="Обычный 6 4 4 3" xfId="928"/>
    <cellStyle name="Обычный 6 4 4 4" xfId="1270"/>
    <cellStyle name="Обычный 6 4 4 5" xfId="1612"/>
    <cellStyle name="Обычный 6 4 4 6" xfId="586"/>
    <cellStyle name="Обычный 6 4 5" xfId="235"/>
    <cellStyle name="Обычный 6 4 5 2" xfId="930"/>
    <cellStyle name="Обычный 6 4 5 3" xfId="1272"/>
    <cellStyle name="Обычный 6 4 5 4" xfId="1614"/>
    <cellStyle name="Обычный 6 4 5 5" xfId="588"/>
    <cellStyle name="Обычный 6 4 6" xfId="919"/>
    <cellStyle name="Обычный 6 4 7" xfId="1261"/>
    <cellStyle name="Обычный 6 4 8" xfId="1603"/>
    <cellStyle name="Обычный 6 4 9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1275"/>
    <cellStyle name="Обычный 6 5 2 2 4" xfId="1617"/>
    <cellStyle name="Обычный 6 5 2 2 5" xfId="591"/>
    <cellStyle name="Обычный 6 5 2 3" xfId="932"/>
    <cellStyle name="Обычный 6 5 2 4" xfId="1274"/>
    <cellStyle name="Обычный 6 5 2 5" xfId="1616"/>
    <cellStyle name="Обычный 6 5 2 6" xfId="590"/>
    <cellStyle name="Обычный 6 5 3" xfId="239"/>
    <cellStyle name="Обычный 6 5 3 2" xfId="240"/>
    <cellStyle name="Обычный 6 5 3 2 2" xfId="935"/>
    <cellStyle name="Обычный 6 5 3 2 3" xfId="1277"/>
    <cellStyle name="Обычный 6 5 3 2 4" xfId="1619"/>
    <cellStyle name="Обычный 6 5 3 2 5" xfId="593"/>
    <cellStyle name="Обычный 6 5 3 3" xfId="934"/>
    <cellStyle name="Обычный 6 5 3 4" xfId="1276"/>
    <cellStyle name="Обычный 6 5 3 5" xfId="1618"/>
    <cellStyle name="Обычный 6 5 3 6" xfId="592"/>
    <cellStyle name="Обычный 6 5 4" xfId="241"/>
    <cellStyle name="Обычный 6 5 4 2" xfId="936"/>
    <cellStyle name="Обычный 6 5 4 3" xfId="1278"/>
    <cellStyle name="Обычный 6 5 4 4" xfId="1620"/>
    <cellStyle name="Обычный 6 5 4 5" xfId="594"/>
    <cellStyle name="Обычный 6 5 5" xfId="931"/>
    <cellStyle name="Обычный 6 5 6" xfId="1273"/>
    <cellStyle name="Обычный 6 5 7" xfId="1615"/>
    <cellStyle name="Обычный 6 5 8" xfId="589"/>
    <cellStyle name="Обычный 6 6" xfId="242"/>
    <cellStyle name="Обычный 6 6 2" xfId="243"/>
    <cellStyle name="Обычный 6 6 2 2" xfId="938"/>
    <cellStyle name="Обычный 6 6 2 3" xfId="1280"/>
    <cellStyle name="Обычный 6 6 2 4" xfId="1622"/>
    <cellStyle name="Обычный 6 6 2 5" xfId="596"/>
    <cellStyle name="Обычный 6 6 3" xfId="937"/>
    <cellStyle name="Обычный 6 6 4" xfId="1279"/>
    <cellStyle name="Обычный 6 6 5" xfId="1621"/>
    <cellStyle name="Обычный 6 6 6" xfId="595"/>
    <cellStyle name="Обычный 6 7" xfId="244"/>
    <cellStyle name="Обычный 6 7 2" xfId="245"/>
    <cellStyle name="Обычный 6 7 2 2" xfId="940"/>
    <cellStyle name="Обычный 6 7 2 3" xfId="1282"/>
    <cellStyle name="Обычный 6 7 2 4" xfId="1624"/>
    <cellStyle name="Обычный 6 7 2 5" xfId="598"/>
    <cellStyle name="Обычный 6 7 3" xfId="939"/>
    <cellStyle name="Обычный 6 7 4" xfId="1281"/>
    <cellStyle name="Обычный 6 7 5" xfId="1623"/>
    <cellStyle name="Обычный 6 7 6" xfId="597"/>
    <cellStyle name="Обычный 6 8" xfId="246"/>
    <cellStyle name="Обычный 6 8 2" xfId="247"/>
    <cellStyle name="Обычный 6 8 2 2" xfId="942"/>
    <cellStyle name="Обычный 6 8 2 3" xfId="1284"/>
    <cellStyle name="Обычный 6 8 2 4" xfId="1626"/>
    <cellStyle name="Обычный 6 8 2 5" xfId="600"/>
    <cellStyle name="Обычный 6 8 3" xfId="941"/>
    <cellStyle name="Обычный 6 8 4" xfId="1283"/>
    <cellStyle name="Обычный 6 8 5" xfId="1625"/>
    <cellStyle name="Обычный 6 8 6" xfId="599"/>
    <cellStyle name="Обычный 6 9" xfId="248"/>
    <cellStyle name="Обычный 6 9 2" xfId="943"/>
    <cellStyle name="Обычный 6 9 3" xfId="1285"/>
    <cellStyle name="Обычный 6 9 4" xfId="1627"/>
    <cellStyle name="Обычный 6 9 5" xfId="601"/>
    <cellStyle name="Обычный 7" xfId="3"/>
    <cellStyle name="Обычный 7 2" xfId="249"/>
    <cellStyle name="Обычный 7 2 10" xfId="1286"/>
    <cellStyle name="Обычный 7 2 11" xfId="1628"/>
    <cellStyle name="Обычный 7 2 12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1290"/>
    <cellStyle name="Обычный 7 2 2 2 2 2 4" xfId="1632"/>
    <cellStyle name="Обычный 7 2 2 2 2 2 5" xfId="606"/>
    <cellStyle name="Обычный 7 2 2 2 2 3" xfId="947"/>
    <cellStyle name="Обычный 7 2 2 2 2 4" xfId="1289"/>
    <cellStyle name="Обычный 7 2 2 2 2 5" xfId="1631"/>
    <cellStyle name="Обычный 7 2 2 2 2 6" xfId="605"/>
    <cellStyle name="Обычный 7 2 2 2 3" xfId="254"/>
    <cellStyle name="Обычный 7 2 2 2 3 2" xfId="255"/>
    <cellStyle name="Обычный 7 2 2 2 3 2 2" xfId="950"/>
    <cellStyle name="Обычный 7 2 2 2 3 2 3" xfId="1292"/>
    <cellStyle name="Обычный 7 2 2 2 3 2 4" xfId="1634"/>
    <cellStyle name="Обычный 7 2 2 2 3 2 5" xfId="608"/>
    <cellStyle name="Обычный 7 2 2 2 3 3" xfId="949"/>
    <cellStyle name="Обычный 7 2 2 2 3 4" xfId="1291"/>
    <cellStyle name="Обычный 7 2 2 2 3 5" xfId="1633"/>
    <cellStyle name="Обычный 7 2 2 2 3 6" xfId="607"/>
    <cellStyle name="Обычный 7 2 2 2 4" xfId="256"/>
    <cellStyle name="Обычный 7 2 2 2 4 2" xfId="951"/>
    <cellStyle name="Обычный 7 2 2 2 4 3" xfId="1293"/>
    <cellStyle name="Обычный 7 2 2 2 4 4" xfId="1635"/>
    <cellStyle name="Обычный 7 2 2 2 4 5" xfId="609"/>
    <cellStyle name="Обычный 7 2 2 2 5" xfId="946"/>
    <cellStyle name="Обычный 7 2 2 2 6" xfId="1288"/>
    <cellStyle name="Обычный 7 2 2 2 7" xfId="1630"/>
    <cellStyle name="Обычный 7 2 2 2 8" xfId="604"/>
    <cellStyle name="Обычный 7 2 2 3" xfId="257"/>
    <cellStyle name="Обычный 7 2 2 3 2" xfId="258"/>
    <cellStyle name="Обычный 7 2 2 3 2 2" xfId="953"/>
    <cellStyle name="Обычный 7 2 2 3 2 3" xfId="1295"/>
    <cellStyle name="Обычный 7 2 2 3 2 4" xfId="1637"/>
    <cellStyle name="Обычный 7 2 2 3 2 5" xfId="611"/>
    <cellStyle name="Обычный 7 2 2 3 3" xfId="952"/>
    <cellStyle name="Обычный 7 2 2 3 4" xfId="1294"/>
    <cellStyle name="Обычный 7 2 2 3 5" xfId="1636"/>
    <cellStyle name="Обычный 7 2 2 3 6" xfId="610"/>
    <cellStyle name="Обычный 7 2 2 4" xfId="259"/>
    <cellStyle name="Обычный 7 2 2 4 2" xfId="260"/>
    <cellStyle name="Обычный 7 2 2 4 2 2" xfId="955"/>
    <cellStyle name="Обычный 7 2 2 4 2 3" xfId="1297"/>
    <cellStyle name="Обычный 7 2 2 4 2 4" xfId="1639"/>
    <cellStyle name="Обычный 7 2 2 4 2 5" xfId="613"/>
    <cellStyle name="Обычный 7 2 2 4 3" xfId="954"/>
    <cellStyle name="Обычный 7 2 2 4 4" xfId="1296"/>
    <cellStyle name="Обычный 7 2 2 4 5" xfId="1638"/>
    <cellStyle name="Обычный 7 2 2 4 6" xfId="612"/>
    <cellStyle name="Обычный 7 2 2 5" xfId="261"/>
    <cellStyle name="Обычный 7 2 2 5 2" xfId="956"/>
    <cellStyle name="Обычный 7 2 2 5 3" xfId="1298"/>
    <cellStyle name="Обычный 7 2 2 5 4" xfId="1640"/>
    <cellStyle name="Обычный 7 2 2 5 5" xfId="614"/>
    <cellStyle name="Обычный 7 2 2 6" xfId="945"/>
    <cellStyle name="Обычный 7 2 2 7" xfId="1287"/>
    <cellStyle name="Обычный 7 2 2 8" xfId="1629"/>
    <cellStyle name="Обычный 7 2 2 9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1302"/>
    <cellStyle name="Обычный 7 2 3 2 2 2 4" xfId="1644"/>
    <cellStyle name="Обычный 7 2 3 2 2 2 5" xfId="618"/>
    <cellStyle name="Обычный 7 2 3 2 2 3" xfId="959"/>
    <cellStyle name="Обычный 7 2 3 2 2 4" xfId="1301"/>
    <cellStyle name="Обычный 7 2 3 2 2 5" xfId="1643"/>
    <cellStyle name="Обычный 7 2 3 2 2 6" xfId="617"/>
    <cellStyle name="Обычный 7 2 3 2 3" xfId="266"/>
    <cellStyle name="Обычный 7 2 3 2 3 2" xfId="267"/>
    <cellStyle name="Обычный 7 2 3 2 3 2 2" xfId="962"/>
    <cellStyle name="Обычный 7 2 3 2 3 2 3" xfId="1304"/>
    <cellStyle name="Обычный 7 2 3 2 3 2 4" xfId="1646"/>
    <cellStyle name="Обычный 7 2 3 2 3 2 5" xfId="620"/>
    <cellStyle name="Обычный 7 2 3 2 3 3" xfId="961"/>
    <cellStyle name="Обычный 7 2 3 2 3 4" xfId="1303"/>
    <cellStyle name="Обычный 7 2 3 2 3 5" xfId="1645"/>
    <cellStyle name="Обычный 7 2 3 2 3 6" xfId="619"/>
    <cellStyle name="Обычный 7 2 3 2 4" xfId="268"/>
    <cellStyle name="Обычный 7 2 3 2 4 2" xfId="963"/>
    <cellStyle name="Обычный 7 2 3 2 4 3" xfId="1305"/>
    <cellStyle name="Обычный 7 2 3 2 4 4" xfId="1647"/>
    <cellStyle name="Обычный 7 2 3 2 4 5" xfId="621"/>
    <cellStyle name="Обычный 7 2 3 2 5" xfId="958"/>
    <cellStyle name="Обычный 7 2 3 2 6" xfId="1300"/>
    <cellStyle name="Обычный 7 2 3 2 7" xfId="1642"/>
    <cellStyle name="Обычный 7 2 3 2 8" xfId="616"/>
    <cellStyle name="Обычный 7 2 3 3" xfId="269"/>
    <cellStyle name="Обычный 7 2 3 3 2" xfId="270"/>
    <cellStyle name="Обычный 7 2 3 3 2 2" xfId="965"/>
    <cellStyle name="Обычный 7 2 3 3 2 3" xfId="1307"/>
    <cellStyle name="Обычный 7 2 3 3 2 4" xfId="1649"/>
    <cellStyle name="Обычный 7 2 3 3 2 5" xfId="623"/>
    <cellStyle name="Обычный 7 2 3 3 3" xfId="964"/>
    <cellStyle name="Обычный 7 2 3 3 4" xfId="1306"/>
    <cellStyle name="Обычный 7 2 3 3 5" xfId="1648"/>
    <cellStyle name="Обычный 7 2 3 3 6" xfId="622"/>
    <cellStyle name="Обычный 7 2 3 4" xfId="271"/>
    <cellStyle name="Обычный 7 2 3 4 2" xfId="272"/>
    <cellStyle name="Обычный 7 2 3 4 2 2" xfId="967"/>
    <cellStyle name="Обычный 7 2 3 4 2 3" xfId="1309"/>
    <cellStyle name="Обычный 7 2 3 4 2 4" xfId="1651"/>
    <cellStyle name="Обычный 7 2 3 4 2 5" xfId="625"/>
    <cellStyle name="Обычный 7 2 3 4 3" xfId="966"/>
    <cellStyle name="Обычный 7 2 3 4 4" xfId="1308"/>
    <cellStyle name="Обычный 7 2 3 4 5" xfId="1650"/>
    <cellStyle name="Обычный 7 2 3 4 6" xfId="624"/>
    <cellStyle name="Обычный 7 2 3 5" xfId="273"/>
    <cellStyle name="Обычный 7 2 3 5 2" xfId="968"/>
    <cellStyle name="Обычный 7 2 3 5 3" xfId="1310"/>
    <cellStyle name="Обычный 7 2 3 5 4" xfId="1652"/>
    <cellStyle name="Обычный 7 2 3 5 5" xfId="626"/>
    <cellStyle name="Обычный 7 2 3 6" xfId="957"/>
    <cellStyle name="Обычный 7 2 3 7" xfId="1299"/>
    <cellStyle name="Обычный 7 2 3 8" xfId="1641"/>
    <cellStyle name="Обычный 7 2 3 9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1313"/>
    <cellStyle name="Обычный 7 2 4 2 2 4" xfId="1655"/>
    <cellStyle name="Обычный 7 2 4 2 2 5" xfId="629"/>
    <cellStyle name="Обычный 7 2 4 2 3" xfId="970"/>
    <cellStyle name="Обычный 7 2 4 2 4" xfId="1312"/>
    <cellStyle name="Обычный 7 2 4 2 5" xfId="1654"/>
    <cellStyle name="Обычный 7 2 4 2 6" xfId="628"/>
    <cellStyle name="Обычный 7 2 4 3" xfId="277"/>
    <cellStyle name="Обычный 7 2 4 3 2" xfId="278"/>
    <cellStyle name="Обычный 7 2 4 3 2 2" xfId="973"/>
    <cellStyle name="Обычный 7 2 4 3 2 3" xfId="1315"/>
    <cellStyle name="Обычный 7 2 4 3 2 4" xfId="1657"/>
    <cellStyle name="Обычный 7 2 4 3 2 5" xfId="631"/>
    <cellStyle name="Обычный 7 2 4 3 3" xfId="972"/>
    <cellStyle name="Обычный 7 2 4 3 4" xfId="1314"/>
    <cellStyle name="Обычный 7 2 4 3 5" xfId="1656"/>
    <cellStyle name="Обычный 7 2 4 3 6" xfId="630"/>
    <cellStyle name="Обычный 7 2 4 4" xfId="279"/>
    <cellStyle name="Обычный 7 2 4 4 2" xfId="974"/>
    <cellStyle name="Обычный 7 2 4 4 3" xfId="1316"/>
    <cellStyle name="Обычный 7 2 4 4 4" xfId="1658"/>
    <cellStyle name="Обычный 7 2 4 4 5" xfId="632"/>
    <cellStyle name="Обычный 7 2 4 5" xfId="969"/>
    <cellStyle name="Обычный 7 2 4 6" xfId="1311"/>
    <cellStyle name="Обычный 7 2 4 7" xfId="1653"/>
    <cellStyle name="Обычный 7 2 4 8" xfId="627"/>
    <cellStyle name="Обычный 7 2 5" xfId="280"/>
    <cellStyle name="Обычный 7 2 5 2" xfId="281"/>
    <cellStyle name="Обычный 7 2 5 2 2" xfId="976"/>
    <cellStyle name="Обычный 7 2 5 2 3" xfId="1318"/>
    <cellStyle name="Обычный 7 2 5 2 4" xfId="1660"/>
    <cellStyle name="Обычный 7 2 5 2 5" xfId="634"/>
    <cellStyle name="Обычный 7 2 5 3" xfId="975"/>
    <cellStyle name="Обычный 7 2 5 4" xfId="1317"/>
    <cellStyle name="Обычный 7 2 5 5" xfId="1659"/>
    <cellStyle name="Обычный 7 2 5 6" xfId="633"/>
    <cellStyle name="Обычный 7 2 6" xfId="282"/>
    <cellStyle name="Обычный 7 2 6 2" xfId="283"/>
    <cellStyle name="Обычный 7 2 6 2 2" xfId="978"/>
    <cellStyle name="Обычный 7 2 6 2 3" xfId="1320"/>
    <cellStyle name="Обычный 7 2 6 2 4" xfId="1662"/>
    <cellStyle name="Обычный 7 2 6 2 5" xfId="636"/>
    <cellStyle name="Обычный 7 2 6 3" xfId="977"/>
    <cellStyle name="Обычный 7 2 6 4" xfId="1319"/>
    <cellStyle name="Обычный 7 2 6 5" xfId="1661"/>
    <cellStyle name="Обычный 7 2 6 6" xfId="635"/>
    <cellStyle name="Обычный 7 2 7" xfId="284"/>
    <cellStyle name="Обычный 7 2 7 2" xfId="285"/>
    <cellStyle name="Обычный 7 2 7 2 2" xfId="980"/>
    <cellStyle name="Обычный 7 2 7 2 3" xfId="1322"/>
    <cellStyle name="Обычный 7 2 7 2 4" xfId="1664"/>
    <cellStyle name="Обычный 7 2 7 2 5" xfId="638"/>
    <cellStyle name="Обычный 7 2 7 3" xfId="979"/>
    <cellStyle name="Обычный 7 2 7 4" xfId="1321"/>
    <cellStyle name="Обычный 7 2 7 5" xfId="1663"/>
    <cellStyle name="Обычный 7 2 7 6" xfId="637"/>
    <cellStyle name="Обычный 7 2 8" xfId="286"/>
    <cellStyle name="Обычный 7 2 8 2" xfId="981"/>
    <cellStyle name="Обычный 7 2 8 3" xfId="1323"/>
    <cellStyle name="Обычный 7 2 8 4" xfId="1665"/>
    <cellStyle name="Обычный 7 2 8 5" xfId="639"/>
    <cellStyle name="Обычный 7 2 9" xfId="944"/>
    <cellStyle name="Обычный 8" xfId="287"/>
    <cellStyle name="Обычный 9" xfId="288"/>
    <cellStyle name="Обычный 9 10" xfId="640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1328"/>
    <cellStyle name="Обычный 9 2 2 2 2 4" xfId="1670"/>
    <cellStyle name="Обычный 9 2 2 2 2 5" xfId="644"/>
    <cellStyle name="Обычный 9 2 2 2 3" xfId="985"/>
    <cellStyle name="Обычный 9 2 2 2 4" xfId="1327"/>
    <cellStyle name="Обычный 9 2 2 2 5" xfId="1669"/>
    <cellStyle name="Обычный 9 2 2 2 6" xfId="643"/>
    <cellStyle name="Обычный 9 2 2 3" xfId="293"/>
    <cellStyle name="Обычный 9 2 2 3 2" xfId="294"/>
    <cellStyle name="Обычный 9 2 2 3 2 2" xfId="988"/>
    <cellStyle name="Обычный 9 2 2 3 2 3" xfId="1330"/>
    <cellStyle name="Обычный 9 2 2 3 2 4" xfId="1672"/>
    <cellStyle name="Обычный 9 2 2 3 2 5" xfId="646"/>
    <cellStyle name="Обычный 9 2 2 3 3" xfId="987"/>
    <cellStyle name="Обычный 9 2 2 3 4" xfId="1329"/>
    <cellStyle name="Обычный 9 2 2 3 5" xfId="1671"/>
    <cellStyle name="Обычный 9 2 2 3 6" xfId="645"/>
    <cellStyle name="Обычный 9 2 2 4" xfId="295"/>
    <cellStyle name="Обычный 9 2 2 4 2" xfId="296"/>
    <cellStyle name="Обычный 9 2 2 4 2 2" xfId="990"/>
    <cellStyle name="Обычный 9 2 2 4 2 3" xfId="1332"/>
    <cellStyle name="Обычный 9 2 2 4 2 4" xfId="1674"/>
    <cellStyle name="Обычный 9 2 2 4 2 5" xfId="648"/>
    <cellStyle name="Обычный 9 2 2 4 3" xfId="989"/>
    <cellStyle name="Обычный 9 2 2 4 4" xfId="1331"/>
    <cellStyle name="Обычный 9 2 2 4 5" xfId="1673"/>
    <cellStyle name="Обычный 9 2 2 4 6" xfId="647"/>
    <cellStyle name="Обычный 9 2 2 5" xfId="297"/>
    <cellStyle name="Обычный 9 2 2 5 2" xfId="991"/>
    <cellStyle name="Обычный 9 2 2 5 3" xfId="1333"/>
    <cellStyle name="Обычный 9 2 2 5 4" xfId="1675"/>
    <cellStyle name="Обычный 9 2 2 5 5" xfId="649"/>
    <cellStyle name="Обычный 9 2 2 6" xfId="984"/>
    <cellStyle name="Обычный 9 2 2 7" xfId="1326"/>
    <cellStyle name="Обычный 9 2 2 8" xfId="1668"/>
    <cellStyle name="Обычный 9 2 2 9" xfId="642"/>
    <cellStyle name="Обычный 9 2 3" xfId="298"/>
    <cellStyle name="Обычный 9 2 3 2" xfId="299"/>
    <cellStyle name="Обычный 9 2 3 2 2" xfId="993"/>
    <cellStyle name="Обычный 9 2 3 2 3" xfId="1335"/>
    <cellStyle name="Обычный 9 2 3 2 4" xfId="1677"/>
    <cellStyle name="Обычный 9 2 3 2 5" xfId="651"/>
    <cellStyle name="Обычный 9 2 3 3" xfId="992"/>
    <cellStyle name="Обычный 9 2 3 4" xfId="1334"/>
    <cellStyle name="Обычный 9 2 3 5" xfId="1676"/>
    <cellStyle name="Обычный 9 2 3 6" xfId="650"/>
    <cellStyle name="Обычный 9 2 4" xfId="300"/>
    <cellStyle name="Обычный 9 2 4 2" xfId="301"/>
    <cellStyle name="Обычный 9 2 4 2 2" xfId="995"/>
    <cellStyle name="Обычный 9 2 4 2 3" xfId="1337"/>
    <cellStyle name="Обычный 9 2 4 2 4" xfId="1679"/>
    <cellStyle name="Обычный 9 2 4 2 5" xfId="653"/>
    <cellStyle name="Обычный 9 2 4 3" xfId="994"/>
    <cellStyle name="Обычный 9 2 4 4" xfId="1336"/>
    <cellStyle name="Обычный 9 2 4 5" xfId="1678"/>
    <cellStyle name="Обычный 9 2 4 6" xfId="652"/>
    <cellStyle name="Обычный 9 2 5" xfId="302"/>
    <cellStyle name="Обычный 9 2 5 2" xfId="996"/>
    <cellStyle name="Обычный 9 2 5 3" xfId="1338"/>
    <cellStyle name="Обычный 9 2 5 4" xfId="1680"/>
    <cellStyle name="Обычный 9 2 5 5" xfId="654"/>
    <cellStyle name="Обычный 9 2 6" xfId="983"/>
    <cellStyle name="Обычный 9 2 7" xfId="1325"/>
    <cellStyle name="Обычный 9 2 8" xfId="1667"/>
    <cellStyle name="Обычный 9 2 9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1341"/>
    <cellStyle name="Обычный 9 3 2 2 4" xfId="1683"/>
    <cellStyle name="Обычный 9 3 2 2 5" xfId="657"/>
    <cellStyle name="Обычный 9 3 2 3" xfId="998"/>
    <cellStyle name="Обычный 9 3 2 4" xfId="1340"/>
    <cellStyle name="Обычный 9 3 2 5" xfId="1682"/>
    <cellStyle name="Обычный 9 3 2 6" xfId="656"/>
    <cellStyle name="Обычный 9 3 3" xfId="306"/>
    <cellStyle name="Обычный 9 3 3 2" xfId="307"/>
    <cellStyle name="Обычный 9 3 3 2 2" xfId="1001"/>
    <cellStyle name="Обычный 9 3 3 2 3" xfId="1343"/>
    <cellStyle name="Обычный 9 3 3 2 4" xfId="1685"/>
    <cellStyle name="Обычный 9 3 3 2 5" xfId="659"/>
    <cellStyle name="Обычный 9 3 3 3" xfId="1000"/>
    <cellStyle name="Обычный 9 3 3 4" xfId="1342"/>
    <cellStyle name="Обычный 9 3 3 5" xfId="1684"/>
    <cellStyle name="Обычный 9 3 3 6" xfId="658"/>
    <cellStyle name="Обычный 9 3 4" xfId="308"/>
    <cellStyle name="Обычный 9 3 4 2" xfId="309"/>
    <cellStyle name="Обычный 9 3 4 2 2" xfId="1003"/>
    <cellStyle name="Обычный 9 3 4 2 3" xfId="1345"/>
    <cellStyle name="Обычный 9 3 4 2 4" xfId="1687"/>
    <cellStyle name="Обычный 9 3 4 2 5" xfId="661"/>
    <cellStyle name="Обычный 9 3 4 3" xfId="1002"/>
    <cellStyle name="Обычный 9 3 4 4" xfId="1344"/>
    <cellStyle name="Обычный 9 3 4 5" xfId="1686"/>
    <cellStyle name="Обычный 9 3 4 6" xfId="660"/>
    <cellStyle name="Обычный 9 3 5" xfId="310"/>
    <cellStyle name="Обычный 9 3 5 2" xfId="1004"/>
    <cellStyle name="Обычный 9 3 5 3" xfId="1346"/>
    <cellStyle name="Обычный 9 3 5 4" xfId="1688"/>
    <cellStyle name="Обычный 9 3 5 5" xfId="662"/>
    <cellStyle name="Обычный 9 3 6" xfId="997"/>
    <cellStyle name="Обычный 9 3 7" xfId="1339"/>
    <cellStyle name="Обычный 9 3 8" xfId="1681"/>
    <cellStyle name="Обычный 9 3 9" xfId="655"/>
    <cellStyle name="Обычный 9 4" xfId="311"/>
    <cellStyle name="Обычный 9 4 2" xfId="312"/>
    <cellStyle name="Обычный 9 4 2 2" xfId="1006"/>
    <cellStyle name="Обычный 9 4 2 3" xfId="1348"/>
    <cellStyle name="Обычный 9 4 2 4" xfId="1690"/>
    <cellStyle name="Обычный 9 4 2 5" xfId="664"/>
    <cellStyle name="Обычный 9 4 3" xfId="1005"/>
    <cellStyle name="Обычный 9 4 4" xfId="1347"/>
    <cellStyle name="Обычный 9 4 5" xfId="1689"/>
    <cellStyle name="Обычный 9 4 6" xfId="663"/>
    <cellStyle name="Обычный 9 5" xfId="313"/>
    <cellStyle name="Обычный 9 5 2" xfId="314"/>
    <cellStyle name="Обычный 9 5 2 2" xfId="1008"/>
    <cellStyle name="Обычный 9 5 2 3" xfId="1350"/>
    <cellStyle name="Обычный 9 5 2 4" xfId="1692"/>
    <cellStyle name="Обычный 9 5 2 5" xfId="666"/>
    <cellStyle name="Обычный 9 5 3" xfId="1007"/>
    <cellStyle name="Обычный 9 5 4" xfId="1349"/>
    <cellStyle name="Обычный 9 5 5" xfId="1691"/>
    <cellStyle name="Обычный 9 5 6" xfId="665"/>
    <cellStyle name="Обычный 9 6" xfId="315"/>
    <cellStyle name="Обычный 9 6 2" xfId="1009"/>
    <cellStyle name="Обычный 9 6 3" xfId="1351"/>
    <cellStyle name="Обычный 9 6 4" xfId="1693"/>
    <cellStyle name="Обычный 9 6 5" xfId="667"/>
    <cellStyle name="Обычный 9 7" xfId="982"/>
    <cellStyle name="Обычный 9 8" xfId="1324"/>
    <cellStyle name="Обычный 9 9" xfId="1666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352"/>
    <cellStyle name="Финансовый 2 11" xfId="1694"/>
    <cellStyle name="Финансовый 2 12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1356"/>
    <cellStyle name="Финансовый 2 2 2 2 3 4" xfId="1698"/>
    <cellStyle name="Финансовый 2 2 2 2 3 5" xfId="672"/>
    <cellStyle name="Финансовый 2 2 2 2 4" xfId="1013"/>
    <cellStyle name="Финансовый 2 2 2 2 5" xfId="1355"/>
    <cellStyle name="Финансовый 2 2 2 2 6" xfId="1697"/>
    <cellStyle name="Финансовый 2 2 2 2 7" xfId="671"/>
    <cellStyle name="Финансовый 2 2 2 3" xfId="330"/>
    <cellStyle name="Финансовый 2 2 2 3 2" xfId="331"/>
    <cellStyle name="Финансовый 2 2 2 3 2 2" xfId="1016"/>
    <cellStyle name="Финансовый 2 2 2 3 2 3" xfId="1358"/>
    <cellStyle name="Финансовый 2 2 2 3 2 4" xfId="1700"/>
    <cellStyle name="Финансовый 2 2 2 3 2 5" xfId="674"/>
    <cellStyle name="Финансовый 2 2 2 3 3" xfId="1015"/>
    <cellStyle name="Финансовый 2 2 2 3 4" xfId="1357"/>
    <cellStyle name="Финансовый 2 2 2 3 5" xfId="1699"/>
    <cellStyle name="Финансовый 2 2 2 3 6" xfId="673"/>
    <cellStyle name="Финансовый 2 2 2 4" xfId="332"/>
    <cellStyle name="Финансовый 2 2 2 4 2" xfId="1017"/>
    <cellStyle name="Финансовый 2 2 2 4 3" xfId="1359"/>
    <cellStyle name="Финансовый 2 2 2 4 4" xfId="1701"/>
    <cellStyle name="Финансовый 2 2 2 4 5" xfId="675"/>
    <cellStyle name="Финансовый 2 2 2 5" xfId="1012"/>
    <cellStyle name="Финансовый 2 2 2 6" xfId="1354"/>
    <cellStyle name="Финансовый 2 2 2 7" xfId="1696"/>
    <cellStyle name="Финансовый 2 2 2 8" xfId="670"/>
    <cellStyle name="Финансовый 2 2 3" xfId="333"/>
    <cellStyle name="Финансовый 2 2 3 2" xfId="334"/>
    <cellStyle name="Финансовый 2 2 3 2 2" xfId="1019"/>
    <cellStyle name="Финансовый 2 2 3 2 3" xfId="1361"/>
    <cellStyle name="Финансовый 2 2 3 2 4" xfId="1703"/>
    <cellStyle name="Финансовый 2 2 3 2 5" xfId="677"/>
    <cellStyle name="Финансовый 2 2 3 3" xfId="1018"/>
    <cellStyle name="Финансовый 2 2 3 4" xfId="1360"/>
    <cellStyle name="Финансовый 2 2 3 5" xfId="1702"/>
    <cellStyle name="Финансовый 2 2 3 6" xfId="676"/>
    <cellStyle name="Финансовый 2 2 4" xfId="335"/>
    <cellStyle name="Финансовый 2 2 4 2" xfId="336"/>
    <cellStyle name="Финансовый 2 2 4 2 2" xfId="1021"/>
    <cellStyle name="Финансовый 2 2 4 2 3" xfId="1363"/>
    <cellStyle name="Финансовый 2 2 4 2 4" xfId="1705"/>
    <cellStyle name="Финансовый 2 2 4 2 5" xfId="679"/>
    <cellStyle name="Финансовый 2 2 4 3" xfId="1020"/>
    <cellStyle name="Финансовый 2 2 4 4" xfId="1362"/>
    <cellStyle name="Финансовый 2 2 4 5" xfId="1704"/>
    <cellStyle name="Финансовый 2 2 4 6" xfId="678"/>
    <cellStyle name="Финансовый 2 2 5" xfId="337"/>
    <cellStyle name="Финансовый 2 2 5 2" xfId="1022"/>
    <cellStyle name="Финансовый 2 2 5 3" xfId="1364"/>
    <cellStyle name="Финансовый 2 2 5 4" xfId="1706"/>
    <cellStyle name="Финансовый 2 2 5 5" xfId="680"/>
    <cellStyle name="Финансовый 2 2 6" xfId="1011"/>
    <cellStyle name="Финансовый 2 2 7" xfId="1353"/>
    <cellStyle name="Финансовый 2 2 8" xfId="1695"/>
    <cellStyle name="Финансовый 2 2 9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1368"/>
    <cellStyle name="Финансовый 2 3 2 2 2 4" xfId="1710"/>
    <cellStyle name="Финансовый 2 3 2 2 2 5" xfId="684"/>
    <cellStyle name="Финансовый 2 3 2 2 3" xfId="1025"/>
    <cellStyle name="Финансовый 2 3 2 2 4" xfId="1367"/>
    <cellStyle name="Финансовый 2 3 2 2 5" xfId="1709"/>
    <cellStyle name="Финансовый 2 3 2 2 6" xfId="683"/>
    <cellStyle name="Финансовый 2 3 2 3" xfId="342"/>
    <cellStyle name="Финансовый 2 3 2 3 2" xfId="343"/>
    <cellStyle name="Финансовый 2 3 2 3 2 2" xfId="1028"/>
    <cellStyle name="Финансовый 2 3 2 3 2 3" xfId="1370"/>
    <cellStyle name="Финансовый 2 3 2 3 2 4" xfId="1712"/>
    <cellStyle name="Финансовый 2 3 2 3 2 5" xfId="686"/>
    <cellStyle name="Финансовый 2 3 2 3 3" xfId="1027"/>
    <cellStyle name="Финансовый 2 3 2 3 4" xfId="1369"/>
    <cellStyle name="Финансовый 2 3 2 3 5" xfId="1711"/>
    <cellStyle name="Финансовый 2 3 2 3 6" xfId="685"/>
    <cellStyle name="Финансовый 2 3 2 4" xfId="344"/>
    <cellStyle name="Финансовый 2 3 2 4 2" xfId="1029"/>
    <cellStyle name="Финансовый 2 3 2 4 3" xfId="1371"/>
    <cellStyle name="Финансовый 2 3 2 4 4" xfId="1713"/>
    <cellStyle name="Финансовый 2 3 2 4 5" xfId="687"/>
    <cellStyle name="Финансовый 2 3 2 5" xfId="1024"/>
    <cellStyle name="Финансовый 2 3 2 6" xfId="1366"/>
    <cellStyle name="Финансовый 2 3 2 7" xfId="1708"/>
    <cellStyle name="Финансовый 2 3 2 8" xfId="682"/>
    <cellStyle name="Финансовый 2 3 3" xfId="345"/>
    <cellStyle name="Финансовый 2 3 3 2" xfId="346"/>
    <cellStyle name="Финансовый 2 3 3 2 2" xfId="1031"/>
    <cellStyle name="Финансовый 2 3 3 2 3" xfId="1373"/>
    <cellStyle name="Финансовый 2 3 3 2 4" xfId="1715"/>
    <cellStyle name="Финансовый 2 3 3 2 5" xfId="689"/>
    <cellStyle name="Финансовый 2 3 3 3" xfId="1030"/>
    <cellStyle name="Финансовый 2 3 3 4" xfId="1372"/>
    <cellStyle name="Финансовый 2 3 3 5" xfId="1714"/>
    <cellStyle name="Финансовый 2 3 3 6" xfId="688"/>
    <cellStyle name="Финансовый 2 3 4" xfId="347"/>
    <cellStyle name="Финансовый 2 3 4 2" xfId="348"/>
    <cellStyle name="Финансовый 2 3 4 2 2" xfId="1033"/>
    <cellStyle name="Финансовый 2 3 4 2 3" xfId="1375"/>
    <cellStyle name="Финансовый 2 3 4 2 4" xfId="1717"/>
    <cellStyle name="Финансовый 2 3 4 2 5" xfId="691"/>
    <cellStyle name="Финансовый 2 3 4 3" xfId="1032"/>
    <cellStyle name="Финансовый 2 3 4 4" xfId="1374"/>
    <cellStyle name="Финансовый 2 3 4 5" xfId="1716"/>
    <cellStyle name="Финансовый 2 3 4 6" xfId="690"/>
    <cellStyle name="Финансовый 2 3 5" xfId="349"/>
    <cellStyle name="Финансовый 2 3 5 2" xfId="1034"/>
    <cellStyle name="Финансовый 2 3 5 3" xfId="1376"/>
    <cellStyle name="Финансовый 2 3 5 4" xfId="1718"/>
    <cellStyle name="Финансовый 2 3 5 5" xfId="692"/>
    <cellStyle name="Финансовый 2 3 6" xfId="1023"/>
    <cellStyle name="Финансовый 2 3 7" xfId="1365"/>
    <cellStyle name="Финансовый 2 3 8" xfId="1707"/>
    <cellStyle name="Финансовый 2 3 9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1379"/>
    <cellStyle name="Финансовый 2 4 2 2 4" xfId="1721"/>
    <cellStyle name="Финансовый 2 4 2 2 5" xfId="695"/>
    <cellStyle name="Финансовый 2 4 2 3" xfId="1036"/>
    <cellStyle name="Финансовый 2 4 2 4" xfId="1378"/>
    <cellStyle name="Финансовый 2 4 2 5" xfId="1720"/>
    <cellStyle name="Финансовый 2 4 2 6" xfId="694"/>
    <cellStyle name="Финансовый 2 4 3" xfId="353"/>
    <cellStyle name="Финансовый 2 4 3 2" xfId="354"/>
    <cellStyle name="Финансовый 2 4 3 2 2" xfId="1039"/>
    <cellStyle name="Финансовый 2 4 3 2 3" xfId="1381"/>
    <cellStyle name="Финансовый 2 4 3 2 4" xfId="1723"/>
    <cellStyle name="Финансовый 2 4 3 2 5" xfId="697"/>
    <cellStyle name="Финансовый 2 4 3 3" xfId="1038"/>
    <cellStyle name="Финансовый 2 4 3 4" xfId="1380"/>
    <cellStyle name="Финансовый 2 4 3 5" xfId="1722"/>
    <cellStyle name="Финансовый 2 4 3 6" xfId="696"/>
    <cellStyle name="Финансовый 2 4 4" xfId="355"/>
    <cellStyle name="Финансовый 2 4 4 2" xfId="1040"/>
    <cellStyle name="Финансовый 2 4 4 3" xfId="1382"/>
    <cellStyle name="Финансовый 2 4 4 4" xfId="1724"/>
    <cellStyle name="Финансовый 2 4 4 5" xfId="698"/>
    <cellStyle name="Финансовый 2 4 5" xfId="1035"/>
    <cellStyle name="Финансовый 2 4 6" xfId="1377"/>
    <cellStyle name="Финансовый 2 4 7" xfId="1719"/>
    <cellStyle name="Финансовый 2 4 8" xfId="693"/>
    <cellStyle name="Финансовый 2 5" xfId="356"/>
    <cellStyle name="Финансовый 2 5 2" xfId="357"/>
    <cellStyle name="Финансовый 2 5 2 2" xfId="1042"/>
    <cellStyle name="Финансовый 2 5 2 3" xfId="1384"/>
    <cellStyle name="Финансовый 2 5 2 4" xfId="1726"/>
    <cellStyle name="Финансовый 2 5 2 5" xfId="700"/>
    <cellStyle name="Финансовый 2 5 3" xfId="1041"/>
    <cellStyle name="Финансовый 2 5 4" xfId="1383"/>
    <cellStyle name="Финансовый 2 5 5" xfId="1725"/>
    <cellStyle name="Финансовый 2 5 6" xfId="699"/>
    <cellStyle name="Финансовый 2 6" xfId="358"/>
    <cellStyle name="Финансовый 2 6 2" xfId="359"/>
    <cellStyle name="Финансовый 2 6 2 2" xfId="1044"/>
    <cellStyle name="Финансовый 2 6 2 3" xfId="1386"/>
    <cellStyle name="Финансовый 2 6 2 4" xfId="1728"/>
    <cellStyle name="Финансовый 2 6 2 5" xfId="702"/>
    <cellStyle name="Финансовый 2 6 3" xfId="1043"/>
    <cellStyle name="Финансовый 2 6 4" xfId="1385"/>
    <cellStyle name="Финансовый 2 6 5" xfId="1727"/>
    <cellStyle name="Финансовый 2 6 6" xfId="701"/>
    <cellStyle name="Финансовый 2 7" xfId="360"/>
    <cellStyle name="Финансовый 2 7 2" xfId="361"/>
    <cellStyle name="Финансовый 2 7 2 2" xfId="1046"/>
    <cellStyle name="Финансовый 2 7 2 3" xfId="1388"/>
    <cellStyle name="Финансовый 2 7 2 4" xfId="1730"/>
    <cellStyle name="Финансовый 2 7 2 5" xfId="704"/>
    <cellStyle name="Финансовый 2 7 3" xfId="1045"/>
    <cellStyle name="Финансовый 2 7 4" xfId="1387"/>
    <cellStyle name="Финансовый 2 7 5" xfId="1729"/>
    <cellStyle name="Финансовый 2 7 6" xfId="703"/>
    <cellStyle name="Финансовый 2 8" xfId="362"/>
    <cellStyle name="Финансовый 2 8 2" xfId="1047"/>
    <cellStyle name="Финансовый 2 8 3" xfId="1389"/>
    <cellStyle name="Финансовый 2 8 4" xfId="1731"/>
    <cellStyle name="Финансовый 2 8 5" xfId="705"/>
    <cellStyle name="Финансовый 2 9" xfId="1010"/>
    <cellStyle name="Финансовый 3" xfId="363"/>
    <cellStyle name="Финансовый 3 10" xfId="1390"/>
    <cellStyle name="Финансовый 3 11" xfId="1732"/>
    <cellStyle name="Финансовый 3 12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1394"/>
    <cellStyle name="Финансовый 3 2 2 2 2 4" xfId="1736"/>
    <cellStyle name="Финансовый 3 2 2 2 2 5" xfId="710"/>
    <cellStyle name="Финансовый 3 2 2 2 3" xfId="1051"/>
    <cellStyle name="Финансовый 3 2 2 2 4" xfId="1393"/>
    <cellStyle name="Финансовый 3 2 2 2 5" xfId="1735"/>
    <cellStyle name="Финансовый 3 2 2 2 6" xfId="709"/>
    <cellStyle name="Финансовый 3 2 2 3" xfId="368"/>
    <cellStyle name="Финансовый 3 2 2 3 2" xfId="369"/>
    <cellStyle name="Финансовый 3 2 2 3 2 2" xfId="1054"/>
    <cellStyle name="Финансовый 3 2 2 3 2 3" xfId="1396"/>
    <cellStyle name="Финансовый 3 2 2 3 2 4" xfId="1738"/>
    <cellStyle name="Финансовый 3 2 2 3 2 5" xfId="712"/>
    <cellStyle name="Финансовый 3 2 2 3 3" xfId="1053"/>
    <cellStyle name="Финансовый 3 2 2 3 4" xfId="1395"/>
    <cellStyle name="Финансовый 3 2 2 3 5" xfId="1737"/>
    <cellStyle name="Финансовый 3 2 2 3 6" xfId="711"/>
    <cellStyle name="Финансовый 3 2 2 4" xfId="370"/>
    <cellStyle name="Финансовый 3 2 2 4 2" xfId="1055"/>
    <cellStyle name="Финансовый 3 2 2 4 3" xfId="1397"/>
    <cellStyle name="Финансовый 3 2 2 4 4" xfId="1739"/>
    <cellStyle name="Финансовый 3 2 2 4 5" xfId="713"/>
    <cellStyle name="Финансовый 3 2 2 5" xfId="1050"/>
    <cellStyle name="Финансовый 3 2 2 6" xfId="1392"/>
    <cellStyle name="Финансовый 3 2 2 7" xfId="1734"/>
    <cellStyle name="Финансовый 3 2 2 8" xfId="708"/>
    <cellStyle name="Финансовый 3 2 3" xfId="371"/>
    <cellStyle name="Финансовый 3 2 3 2" xfId="372"/>
    <cellStyle name="Финансовый 3 2 3 2 2" xfId="1057"/>
    <cellStyle name="Финансовый 3 2 3 2 3" xfId="1399"/>
    <cellStyle name="Финансовый 3 2 3 2 4" xfId="1741"/>
    <cellStyle name="Финансовый 3 2 3 2 5" xfId="715"/>
    <cellStyle name="Финансовый 3 2 3 3" xfId="1056"/>
    <cellStyle name="Финансовый 3 2 3 4" xfId="1398"/>
    <cellStyle name="Финансовый 3 2 3 5" xfId="1740"/>
    <cellStyle name="Финансовый 3 2 3 6" xfId="714"/>
    <cellStyle name="Финансовый 3 2 4" xfId="373"/>
    <cellStyle name="Финансовый 3 2 4 2" xfId="374"/>
    <cellStyle name="Финансовый 3 2 4 2 2" xfId="1059"/>
    <cellStyle name="Финансовый 3 2 4 2 3" xfId="1401"/>
    <cellStyle name="Финансовый 3 2 4 2 4" xfId="1743"/>
    <cellStyle name="Финансовый 3 2 4 2 5" xfId="717"/>
    <cellStyle name="Финансовый 3 2 4 3" xfId="1058"/>
    <cellStyle name="Финансовый 3 2 4 4" xfId="1400"/>
    <cellStyle name="Финансовый 3 2 4 5" xfId="1742"/>
    <cellStyle name="Финансовый 3 2 4 6" xfId="716"/>
    <cellStyle name="Финансовый 3 2 5" xfId="375"/>
    <cellStyle name="Финансовый 3 2 5 2" xfId="1060"/>
    <cellStyle name="Финансовый 3 2 5 3" xfId="1402"/>
    <cellStyle name="Финансовый 3 2 5 4" xfId="1744"/>
    <cellStyle name="Финансовый 3 2 5 5" xfId="718"/>
    <cellStyle name="Финансовый 3 2 6" xfId="1049"/>
    <cellStyle name="Финансовый 3 2 7" xfId="1391"/>
    <cellStyle name="Финансовый 3 2 8" xfId="1733"/>
    <cellStyle name="Финансовый 3 2 9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1406"/>
    <cellStyle name="Финансовый 3 3 2 2 2 4" xfId="1748"/>
    <cellStyle name="Финансовый 3 3 2 2 2 5" xfId="722"/>
    <cellStyle name="Финансовый 3 3 2 2 3" xfId="1063"/>
    <cellStyle name="Финансовый 3 3 2 2 4" xfId="1405"/>
    <cellStyle name="Финансовый 3 3 2 2 5" xfId="1747"/>
    <cellStyle name="Финансовый 3 3 2 2 6" xfId="721"/>
    <cellStyle name="Финансовый 3 3 2 3" xfId="380"/>
    <cellStyle name="Финансовый 3 3 2 3 2" xfId="381"/>
    <cellStyle name="Финансовый 3 3 2 3 2 2" xfId="1066"/>
    <cellStyle name="Финансовый 3 3 2 3 2 3" xfId="1408"/>
    <cellStyle name="Финансовый 3 3 2 3 2 4" xfId="1750"/>
    <cellStyle name="Финансовый 3 3 2 3 2 5" xfId="724"/>
    <cellStyle name="Финансовый 3 3 2 3 3" xfId="1065"/>
    <cellStyle name="Финансовый 3 3 2 3 4" xfId="1407"/>
    <cellStyle name="Финансовый 3 3 2 3 5" xfId="1749"/>
    <cellStyle name="Финансовый 3 3 2 3 6" xfId="723"/>
    <cellStyle name="Финансовый 3 3 2 4" xfId="382"/>
    <cellStyle name="Финансовый 3 3 2 4 2" xfId="1067"/>
    <cellStyle name="Финансовый 3 3 2 4 3" xfId="1409"/>
    <cellStyle name="Финансовый 3 3 2 4 4" xfId="1751"/>
    <cellStyle name="Финансовый 3 3 2 4 5" xfId="725"/>
    <cellStyle name="Финансовый 3 3 2 5" xfId="1062"/>
    <cellStyle name="Финансовый 3 3 2 6" xfId="1404"/>
    <cellStyle name="Финансовый 3 3 2 7" xfId="1746"/>
    <cellStyle name="Финансовый 3 3 2 8" xfId="720"/>
    <cellStyle name="Финансовый 3 3 3" xfId="383"/>
    <cellStyle name="Финансовый 3 3 3 2" xfId="384"/>
    <cellStyle name="Финансовый 3 3 3 2 2" xfId="1069"/>
    <cellStyle name="Финансовый 3 3 3 2 3" xfId="1411"/>
    <cellStyle name="Финансовый 3 3 3 2 4" xfId="1753"/>
    <cellStyle name="Финансовый 3 3 3 2 5" xfId="727"/>
    <cellStyle name="Финансовый 3 3 3 3" xfId="1068"/>
    <cellStyle name="Финансовый 3 3 3 4" xfId="1410"/>
    <cellStyle name="Финансовый 3 3 3 5" xfId="1752"/>
    <cellStyle name="Финансовый 3 3 3 6" xfId="726"/>
    <cellStyle name="Финансовый 3 3 4" xfId="385"/>
    <cellStyle name="Финансовый 3 3 4 2" xfId="386"/>
    <cellStyle name="Финансовый 3 3 4 2 2" xfId="1071"/>
    <cellStyle name="Финансовый 3 3 4 2 3" xfId="1413"/>
    <cellStyle name="Финансовый 3 3 4 2 4" xfId="1755"/>
    <cellStyle name="Финансовый 3 3 4 2 5" xfId="729"/>
    <cellStyle name="Финансовый 3 3 4 3" xfId="1070"/>
    <cellStyle name="Финансовый 3 3 4 4" xfId="1412"/>
    <cellStyle name="Финансовый 3 3 4 5" xfId="1754"/>
    <cellStyle name="Финансовый 3 3 4 6" xfId="728"/>
    <cellStyle name="Финансовый 3 3 5" xfId="387"/>
    <cellStyle name="Финансовый 3 3 5 2" xfId="1072"/>
    <cellStyle name="Финансовый 3 3 5 3" xfId="1414"/>
    <cellStyle name="Финансовый 3 3 5 4" xfId="1756"/>
    <cellStyle name="Финансовый 3 3 5 5" xfId="730"/>
    <cellStyle name="Финансовый 3 3 6" xfId="1061"/>
    <cellStyle name="Финансовый 3 3 7" xfId="1403"/>
    <cellStyle name="Финансовый 3 3 8" xfId="1745"/>
    <cellStyle name="Финансовый 3 3 9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1417"/>
    <cellStyle name="Финансовый 3 4 2 2 4" xfId="1759"/>
    <cellStyle name="Финансовый 3 4 2 2 5" xfId="733"/>
    <cellStyle name="Финансовый 3 4 2 3" xfId="1074"/>
    <cellStyle name="Финансовый 3 4 2 4" xfId="1416"/>
    <cellStyle name="Финансовый 3 4 2 5" xfId="1758"/>
    <cellStyle name="Финансовый 3 4 2 6" xfId="732"/>
    <cellStyle name="Финансовый 3 4 3" xfId="391"/>
    <cellStyle name="Финансовый 3 4 3 2" xfId="392"/>
    <cellStyle name="Финансовый 3 4 3 2 2" xfId="1077"/>
    <cellStyle name="Финансовый 3 4 3 2 3" xfId="1419"/>
    <cellStyle name="Финансовый 3 4 3 2 4" xfId="1761"/>
    <cellStyle name="Финансовый 3 4 3 2 5" xfId="735"/>
    <cellStyle name="Финансовый 3 4 3 3" xfId="1076"/>
    <cellStyle name="Финансовый 3 4 3 4" xfId="1418"/>
    <cellStyle name="Финансовый 3 4 3 5" xfId="1760"/>
    <cellStyle name="Финансовый 3 4 3 6" xfId="734"/>
    <cellStyle name="Финансовый 3 4 4" xfId="393"/>
    <cellStyle name="Финансовый 3 4 4 2" xfId="1078"/>
    <cellStyle name="Финансовый 3 4 4 3" xfId="1420"/>
    <cellStyle name="Финансовый 3 4 4 4" xfId="1762"/>
    <cellStyle name="Финансовый 3 4 4 5" xfId="736"/>
    <cellStyle name="Финансовый 3 4 5" xfId="1073"/>
    <cellStyle name="Финансовый 3 4 6" xfId="1415"/>
    <cellStyle name="Финансовый 3 4 7" xfId="1757"/>
    <cellStyle name="Финансовый 3 4 8" xfId="731"/>
    <cellStyle name="Финансовый 3 5" xfId="394"/>
    <cellStyle name="Финансовый 3 5 2" xfId="395"/>
    <cellStyle name="Финансовый 3 5 2 2" xfId="1080"/>
    <cellStyle name="Финансовый 3 5 2 3" xfId="1422"/>
    <cellStyle name="Финансовый 3 5 2 4" xfId="1764"/>
    <cellStyle name="Финансовый 3 5 2 5" xfId="738"/>
    <cellStyle name="Финансовый 3 5 3" xfId="1079"/>
    <cellStyle name="Финансовый 3 5 4" xfId="1421"/>
    <cellStyle name="Финансовый 3 5 5" xfId="1763"/>
    <cellStyle name="Финансовый 3 5 6" xfId="737"/>
    <cellStyle name="Финансовый 3 6" xfId="396"/>
    <cellStyle name="Финансовый 3 6 2" xfId="397"/>
    <cellStyle name="Финансовый 3 6 2 2" xfId="1082"/>
    <cellStyle name="Финансовый 3 6 2 3" xfId="1424"/>
    <cellStyle name="Финансовый 3 6 2 4" xfId="1766"/>
    <cellStyle name="Финансовый 3 6 2 5" xfId="740"/>
    <cellStyle name="Финансовый 3 6 3" xfId="1081"/>
    <cellStyle name="Финансовый 3 6 4" xfId="1423"/>
    <cellStyle name="Финансовый 3 6 5" xfId="1765"/>
    <cellStyle name="Финансовый 3 6 6" xfId="739"/>
    <cellStyle name="Финансовый 3 7" xfId="398"/>
    <cellStyle name="Финансовый 3 7 2" xfId="399"/>
    <cellStyle name="Финансовый 3 7 2 2" xfId="1084"/>
    <cellStyle name="Финансовый 3 7 2 3" xfId="1426"/>
    <cellStyle name="Финансовый 3 7 2 4" xfId="1768"/>
    <cellStyle name="Финансовый 3 7 2 5" xfId="742"/>
    <cellStyle name="Финансовый 3 7 3" xfId="1083"/>
    <cellStyle name="Финансовый 3 7 4" xfId="1425"/>
    <cellStyle name="Финансовый 3 7 5" xfId="1767"/>
    <cellStyle name="Финансовый 3 7 6" xfId="741"/>
    <cellStyle name="Финансовый 3 8" xfId="400"/>
    <cellStyle name="Финансовый 3 8 2" xfId="1085"/>
    <cellStyle name="Финансовый 3 8 3" xfId="1427"/>
    <cellStyle name="Финансовый 3 8 4" xfId="1769"/>
    <cellStyle name="Финансовый 3 8 5" xfId="743"/>
    <cellStyle name="Финансовый 3 9" xfId="1048"/>
    <cellStyle name="Хороший 2" xfId="401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resk/OMTO/Property/&#1048;&#1085;&#1074;&#1077;&#1089;&#1090;&#1080;&#1094;&#1080;&#1080;/&#1048;&#1055;%20&#1074;%20&#1056;&#1069;&#1050;%202019%20&#1082;&#1086;&#1088;&#1088;%20&#1080;%202020-2024%20&#1075;&#1075;/&#1088;&#1072;&#1073;%20&#1084;&#1072;&#1090;/D0324_10562011000049_62/D0331_1056204000049_03_0_61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0331_1056204000049_03_0_6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331_1056204000049_03_0_61_1"/>
    </sheetNames>
    <sheetDataSet>
      <sheetData sheetId="0">
        <row r="20">
          <cell r="J20">
            <v>421.3</v>
          </cell>
          <cell r="K20">
            <v>10</v>
          </cell>
          <cell r="AU20">
            <v>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331_1056204000049_03_0_61_1"/>
    </sheetNames>
    <sheetDataSet>
      <sheetData sheetId="0">
        <row r="20">
          <cell r="V20">
            <v>735.8</v>
          </cell>
          <cell r="W20">
            <v>12</v>
          </cell>
          <cell r="AB20">
            <v>378.42</v>
          </cell>
          <cell r="AC20">
            <v>21</v>
          </cell>
          <cell r="AH20">
            <v>0</v>
          </cell>
          <cell r="AI20">
            <v>45</v>
          </cell>
          <cell r="AN20">
            <v>164.2</v>
          </cell>
          <cell r="AO20">
            <v>16</v>
          </cell>
          <cell r="AU20">
            <v>30</v>
          </cell>
          <cell r="AZ20">
            <v>148</v>
          </cell>
          <cell r="BA20">
            <v>30</v>
          </cell>
          <cell r="BF20">
            <v>0</v>
          </cell>
          <cell r="BG20">
            <v>36</v>
          </cell>
          <cell r="BL20">
            <v>215.1</v>
          </cell>
          <cell r="BM20">
            <v>10</v>
          </cell>
          <cell r="BR20">
            <v>215.4</v>
          </cell>
          <cell r="BS20">
            <v>15</v>
          </cell>
          <cell r="BX20">
            <v>951.2</v>
          </cell>
          <cell r="BY20">
            <v>138</v>
          </cell>
          <cell r="CD20">
            <v>1121.1200000000001</v>
          </cell>
          <cell r="CE20">
            <v>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M104"/>
  <sheetViews>
    <sheetView tabSelected="1" view="pageBreakPreview" zoomScale="55" zoomScaleNormal="100" zoomScaleSheetLayoutView="55" workbookViewId="0">
      <pane xSplit="2" ySplit="18" topLeftCell="L49" activePane="bottomRight" state="frozenSplit"/>
      <selection activeCell="T43" sqref="T43"/>
      <selection pane="topRight" activeCell="C1" sqref="C1"/>
      <selection pane="bottomLeft" activeCell="A19" sqref="A19"/>
      <selection pane="bottomRight" activeCell="AA61" sqref="AA61"/>
    </sheetView>
  </sheetViews>
  <sheetFormatPr defaultRowHeight="15.75" x14ac:dyDescent="0.25"/>
  <cols>
    <col min="1" max="1" width="11.375" style="1" customWidth="1"/>
    <col min="2" max="2" width="48.375" style="1" customWidth="1"/>
    <col min="3" max="3" width="13.875" style="1" customWidth="1"/>
    <col min="4" max="4" width="13.5" style="1" bestFit="1" customWidth="1"/>
    <col min="5" max="5" width="6" style="1" customWidth="1"/>
    <col min="6" max="6" width="8.75" style="1" bestFit="1" customWidth="1"/>
    <col min="7" max="7" width="7.5" style="1" customWidth="1"/>
    <col min="8" max="9" width="6" style="1" customWidth="1"/>
    <col min="10" max="10" width="8.75" style="1" bestFit="1" customWidth="1"/>
    <col min="11" max="11" width="8.125" style="1" customWidth="1"/>
    <col min="12" max="13" width="6" style="1" customWidth="1"/>
    <col min="14" max="14" width="7.5" style="1" customWidth="1"/>
    <col min="15" max="15" width="6.5" style="1" bestFit="1" customWidth="1"/>
    <col min="16" max="17" width="6" style="1" customWidth="1"/>
    <col min="18" max="18" width="7.75" style="1" customWidth="1"/>
    <col min="19" max="19" width="6.5" style="1" bestFit="1" customWidth="1"/>
    <col min="20" max="21" width="6" style="1" customWidth="1"/>
    <col min="22" max="22" width="7.625" style="1" customWidth="1"/>
    <col min="23" max="23" width="6.5" style="1" bestFit="1" customWidth="1"/>
    <col min="24" max="25" width="6" style="1" customWidth="1"/>
    <col min="26" max="26" width="7.75" style="1" customWidth="1"/>
    <col min="27" max="27" width="12.75" style="1" customWidth="1"/>
    <col min="28" max="29" width="6" style="1" customWidth="1"/>
    <col min="30" max="30" width="7" style="1" customWidth="1"/>
    <col min="31" max="31" width="7.125" style="1" bestFit="1" customWidth="1"/>
    <col min="32" max="33" width="6" style="1" customWidth="1"/>
    <col min="34" max="34" width="7.75" style="1" customWidth="1"/>
    <col min="35" max="35" width="6.5" style="1" bestFit="1" customWidth="1"/>
    <col min="36" max="37" width="6" style="1" customWidth="1"/>
    <col min="38" max="38" width="7.5" style="1" customWidth="1"/>
    <col min="39" max="39" width="6.5" style="1" bestFit="1" customWidth="1"/>
    <col min="40" max="41" width="6" style="1" customWidth="1"/>
    <col min="42" max="42" width="7.625" style="1" bestFit="1" customWidth="1"/>
    <col min="43" max="43" width="6.5" style="1" bestFit="1" customWidth="1"/>
    <col min="44" max="46" width="6" style="1" customWidth="1"/>
    <col min="47" max="47" width="6.5" style="1" bestFit="1" customWidth="1"/>
    <col min="48" max="49" width="6" style="1" customWidth="1"/>
    <col min="50" max="50" width="7.625" style="1" bestFit="1" customWidth="1"/>
    <col min="51" max="51" width="7" style="1" bestFit="1" customWidth="1"/>
    <col min="52" max="53" width="6" style="1" customWidth="1"/>
    <col min="54" max="54" width="7.625" style="1" bestFit="1" customWidth="1"/>
    <col min="55" max="55" width="7" style="1" bestFit="1" customWidth="1"/>
    <col min="56" max="57" width="6" style="1" customWidth="1"/>
    <col min="58" max="58" width="8.25" style="1" bestFit="1" customWidth="1"/>
    <col min="59" max="59" width="7.625" style="1" bestFit="1" customWidth="1"/>
    <col min="60" max="61" width="6" style="1" customWidth="1"/>
    <col min="62" max="62" width="8.5" style="1" customWidth="1"/>
    <col min="63" max="63" width="8.25" style="1" customWidth="1"/>
    <col min="64" max="64" width="54.375" style="1" customWidth="1"/>
    <col min="65" max="74" width="5" style="1" customWidth="1"/>
    <col min="75" max="16384" width="9" style="1"/>
  </cols>
  <sheetData>
    <row r="1" spans="1:65" ht="18.75" x14ac:dyDescent="0.25">
      <c r="AA1" s="3" t="s">
        <v>0</v>
      </c>
    </row>
    <row r="2" spans="1:65" ht="18.75" x14ac:dyDescent="0.3">
      <c r="AA2" s="4" t="s">
        <v>1</v>
      </c>
    </row>
    <row r="3" spans="1:65" ht="18.75" x14ac:dyDescent="0.3">
      <c r="AA3" s="4" t="s">
        <v>156</v>
      </c>
    </row>
    <row r="4" spans="1:65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6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"/>
      <c r="AC5" s="5"/>
      <c r="AD5" s="5"/>
      <c r="AE5" s="5"/>
      <c r="AF5" s="5"/>
      <c r="AG5" s="5"/>
      <c r="AH5" s="5"/>
      <c r="AI5" s="5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8"/>
      <c r="BA5" s="28"/>
      <c r="BB5" s="28"/>
      <c r="BC5" s="28"/>
      <c r="BD5" s="5"/>
      <c r="BE5" s="5"/>
      <c r="BF5" s="5"/>
      <c r="BG5" s="5"/>
      <c r="BH5" s="5"/>
      <c r="BI5" s="5"/>
      <c r="BJ5" s="5"/>
      <c r="BK5" s="5"/>
      <c r="BL5" s="5"/>
    </row>
    <row r="6" spans="1:65" ht="18.75" x14ac:dyDescent="0.25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 x14ac:dyDescent="0.25">
      <c r="A7" s="60" t="s">
        <v>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</row>
    <row r="8" spans="1:65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65" x14ac:dyDescent="0.25">
      <c r="A9" s="55" t="s">
        <v>161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5" ht="15.75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65" ht="18.75" x14ac:dyDescent="0.3">
      <c r="A11" s="56" t="s">
        <v>162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5" x14ac:dyDescent="0.25">
      <c r="A12" s="57" t="s">
        <v>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</row>
    <row r="14" spans="1:65" ht="24.75" customHeight="1" x14ac:dyDescent="0.25">
      <c r="A14" s="62" t="s">
        <v>6</v>
      </c>
      <c r="B14" s="62" t="s">
        <v>7</v>
      </c>
      <c r="C14" s="62" t="s">
        <v>8</v>
      </c>
      <c r="D14" s="64" t="s">
        <v>9</v>
      </c>
      <c r="E14" s="64"/>
      <c r="F14" s="64"/>
      <c r="G14" s="64"/>
      <c r="H14" s="64"/>
      <c r="I14" s="64"/>
      <c r="J14" s="64"/>
      <c r="K14" s="64"/>
      <c r="L14" s="64" t="s">
        <v>177</v>
      </c>
      <c r="M14" s="64"/>
      <c r="N14" s="64"/>
      <c r="O14" s="64"/>
      <c r="P14" s="64"/>
      <c r="Q14" s="64"/>
      <c r="R14" s="64"/>
      <c r="S14" s="64"/>
      <c r="T14" s="65" t="s">
        <v>10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6"/>
      <c r="BL14" s="74" t="s">
        <v>11</v>
      </c>
    </row>
    <row r="15" spans="1:65" ht="29.25" customHeight="1" x14ac:dyDescent="0.25">
      <c r="A15" s="62"/>
      <c r="B15" s="62"/>
      <c r="C15" s="62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7" t="s">
        <v>178</v>
      </c>
      <c r="U15" s="63"/>
      <c r="V15" s="63"/>
      <c r="W15" s="63"/>
      <c r="X15" s="63"/>
      <c r="Y15" s="63"/>
      <c r="Z15" s="63"/>
      <c r="AA15" s="63"/>
      <c r="AB15" s="63" t="s">
        <v>179</v>
      </c>
      <c r="AC15" s="63"/>
      <c r="AD15" s="63"/>
      <c r="AE15" s="63"/>
      <c r="AF15" s="63"/>
      <c r="AG15" s="63"/>
      <c r="AH15" s="63"/>
      <c r="AI15" s="63"/>
      <c r="AJ15" s="63" t="s">
        <v>141</v>
      </c>
      <c r="AK15" s="63"/>
      <c r="AL15" s="63"/>
      <c r="AM15" s="63"/>
      <c r="AN15" s="63"/>
      <c r="AO15" s="63"/>
      <c r="AP15" s="63"/>
      <c r="AQ15" s="63"/>
      <c r="AR15" s="63" t="s">
        <v>180</v>
      </c>
      <c r="AS15" s="63"/>
      <c r="AT15" s="63"/>
      <c r="AU15" s="63"/>
      <c r="AV15" s="63"/>
      <c r="AW15" s="63"/>
      <c r="AX15" s="63"/>
      <c r="AY15" s="63"/>
      <c r="AZ15" s="63">
        <v>2024</v>
      </c>
      <c r="BA15" s="63"/>
      <c r="BB15" s="63"/>
      <c r="BC15" s="63"/>
      <c r="BD15" s="68" t="s">
        <v>12</v>
      </c>
      <c r="BE15" s="68"/>
      <c r="BF15" s="68"/>
      <c r="BG15" s="68"/>
      <c r="BH15" s="68"/>
      <c r="BI15" s="68"/>
      <c r="BJ15" s="68"/>
      <c r="BK15" s="68"/>
      <c r="BL15" s="74"/>
    </row>
    <row r="16" spans="1:65" ht="69" customHeight="1" x14ac:dyDescent="0.25">
      <c r="A16" s="62"/>
      <c r="B16" s="62"/>
      <c r="C16" s="62"/>
      <c r="D16" s="63" t="s">
        <v>154</v>
      </c>
      <c r="E16" s="63"/>
      <c r="F16" s="63"/>
      <c r="G16" s="63"/>
      <c r="H16" s="62" t="s">
        <v>13</v>
      </c>
      <c r="I16" s="62"/>
      <c r="J16" s="62"/>
      <c r="K16" s="62"/>
      <c r="L16" s="63" t="s">
        <v>154</v>
      </c>
      <c r="M16" s="63"/>
      <c r="N16" s="63"/>
      <c r="O16" s="63"/>
      <c r="P16" s="62" t="s">
        <v>13</v>
      </c>
      <c r="Q16" s="62"/>
      <c r="R16" s="62"/>
      <c r="S16" s="62"/>
      <c r="T16" s="63" t="s">
        <v>154</v>
      </c>
      <c r="U16" s="63"/>
      <c r="V16" s="63"/>
      <c r="W16" s="63"/>
      <c r="X16" s="62" t="s">
        <v>13</v>
      </c>
      <c r="Y16" s="62"/>
      <c r="Z16" s="62"/>
      <c r="AA16" s="62"/>
      <c r="AB16" s="63" t="s">
        <v>154</v>
      </c>
      <c r="AC16" s="63"/>
      <c r="AD16" s="63"/>
      <c r="AE16" s="63"/>
      <c r="AF16" s="62" t="s">
        <v>13</v>
      </c>
      <c r="AG16" s="62"/>
      <c r="AH16" s="62"/>
      <c r="AI16" s="62"/>
      <c r="AJ16" s="63" t="s">
        <v>154</v>
      </c>
      <c r="AK16" s="63"/>
      <c r="AL16" s="63"/>
      <c r="AM16" s="63"/>
      <c r="AN16" s="62" t="s">
        <v>13</v>
      </c>
      <c r="AO16" s="62"/>
      <c r="AP16" s="62"/>
      <c r="AQ16" s="62"/>
      <c r="AR16" s="63" t="s">
        <v>154</v>
      </c>
      <c r="AS16" s="63"/>
      <c r="AT16" s="63"/>
      <c r="AU16" s="63"/>
      <c r="AV16" s="62" t="s">
        <v>13</v>
      </c>
      <c r="AW16" s="62"/>
      <c r="AX16" s="62"/>
      <c r="AY16" s="62"/>
      <c r="AZ16" s="62" t="s">
        <v>13</v>
      </c>
      <c r="BA16" s="62"/>
      <c r="BB16" s="62"/>
      <c r="BC16" s="62"/>
      <c r="BD16" s="63" t="s">
        <v>154</v>
      </c>
      <c r="BE16" s="63"/>
      <c r="BF16" s="63"/>
      <c r="BG16" s="63"/>
      <c r="BH16" s="62" t="s">
        <v>13</v>
      </c>
      <c r="BI16" s="62"/>
      <c r="BJ16" s="62"/>
      <c r="BK16" s="62"/>
      <c r="BL16" s="74"/>
    </row>
    <row r="17" spans="1:64" ht="60.75" customHeight="1" x14ac:dyDescent="0.25">
      <c r="A17" s="62"/>
      <c r="B17" s="62"/>
      <c r="C17" s="62"/>
      <c r="D17" s="11" t="s">
        <v>14</v>
      </c>
      <c r="E17" s="11" t="s">
        <v>15</v>
      </c>
      <c r="F17" s="11" t="s">
        <v>16</v>
      </c>
      <c r="G17" s="11" t="s">
        <v>187</v>
      </c>
      <c r="H17" s="11" t="s">
        <v>14</v>
      </c>
      <c r="I17" s="11" t="s">
        <v>15</v>
      </c>
      <c r="J17" s="11" t="s">
        <v>16</v>
      </c>
      <c r="K17" s="11" t="s">
        <v>187</v>
      </c>
      <c r="L17" s="11" t="s">
        <v>14</v>
      </c>
      <c r="M17" s="11" t="s">
        <v>15</v>
      </c>
      <c r="N17" s="11" t="s">
        <v>16</v>
      </c>
      <c r="O17" s="11" t="s">
        <v>187</v>
      </c>
      <c r="P17" s="11" t="s">
        <v>14</v>
      </c>
      <c r="Q17" s="11" t="s">
        <v>15</v>
      </c>
      <c r="R17" s="11" t="s">
        <v>16</v>
      </c>
      <c r="S17" s="11" t="s">
        <v>187</v>
      </c>
      <c r="T17" s="11" t="s">
        <v>14</v>
      </c>
      <c r="U17" s="11" t="s">
        <v>15</v>
      </c>
      <c r="V17" s="11" t="s">
        <v>16</v>
      </c>
      <c r="W17" s="11" t="s">
        <v>187</v>
      </c>
      <c r="X17" s="11" t="s">
        <v>14</v>
      </c>
      <c r="Y17" s="11" t="s">
        <v>15</v>
      </c>
      <c r="Z17" s="11" t="s">
        <v>16</v>
      </c>
      <c r="AA17" s="11" t="s">
        <v>187</v>
      </c>
      <c r="AB17" s="11" t="s">
        <v>14</v>
      </c>
      <c r="AC17" s="11" t="s">
        <v>15</v>
      </c>
      <c r="AD17" s="11" t="s">
        <v>16</v>
      </c>
      <c r="AE17" s="11" t="s">
        <v>187</v>
      </c>
      <c r="AF17" s="11" t="s">
        <v>14</v>
      </c>
      <c r="AG17" s="11" t="s">
        <v>15</v>
      </c>
      <c r="AH17" s="11" t="s">
        <v>16</v>
      </c>
      <c r="AI17" s="11" t="s">
        <v>187</v>
      </c>
      <c r="AJ17" s="11" t="s">
        <v>14</v>
      </c>
      <c r="AK17" s="11" t="s">
        <v>15</v>
      </c>
      <c r="AL17" s="11" t="s">
        <v>16</v>
      </c>
      <c r="AM17" s="11" t="s">
        <v>187</v>
      </c>
      <c r="AN17" s="11" t="s">
        <v>14</v>
      </c>
      <c r="AO17" s="11" t="s">
        <v>15</v>
      </c>
      <c r="AP17" s="11" t="s">
        <v>16</v>
      </c>
      <c r="AQ17" s="11" t="s">
        <v>187</v>
      </c>
      <c r="AR17" s="11" t="s">
        <v>14</v>
      </c>
      <c r="AS17" s="11" t="s">
        <v>15</v>
      </c>
      <c r="AT17" s="11" t="s">
        <v>16</v>
      </c>
      <c r="AU17" s="11" t="s">
        <v>187</v>
      </c>
      <c r="AV17" s="11" t="s">
        <v>14</v>
      </c>
      <c r="AW17" s="11" t="s">
        <v>15</v>
      </c>
      <c r="AX17" s="11" t="s">
        <v>16</v>
      </c>
      <c r="AY17" s="11" t="s">
        <v>187</v>
      </c>
      <c r="AZ17" s="11" t="s">
        <v>14</v>
      </c>
      <c r="BA17" s="11" t="s">
        <v>15</v>
      </c>
      <c r="BB17" s="11" t="s">
        <v>16</v>
      </c>
      <c r="BC17" s="11" t="s">
        <v>187</v>
      </c>
      <c r="BD17" s="11" t="s">
        <v>14</v>
      </c>
      <c r="BE17" s="11" t="s">
        <v>15</v>
      </c>
      <c r="BF17" s="11" t="s">
        <v>16</v>
      </c>
      <c r="BG17" s="11" t="s">
        <v>187</v>
      </c>
      <c r="BH17" s="11" t="s">
        <v>14</v>
      </c>
      <c r="BI17" s="11" t="s">
        <v>15</v>
      </c>
      <c r="BJ17" s="11" t="s">
        <v>16</v>
      </c>
      <c r="BK17" s="11" t="s">
        <v>187</v>
      </c>
      <c r="BL17" s="74"/>
    </row>
    <row r="18" spans="1:64" x14ac:dyDescent="0.25">
      <c r="A18" s="12">
        <v>1</v>
      </c>
      <c r="B18" s="12">
        <v>2</v>
      </c>
      <c r="C18" s="12">
        <v>3</v>
      </c>
      <c r="D18" s="13" t="s">
        <v>17</v>
      </c>
      <c r="E18" s="13" t="s">
        <v>18</v>
      </c>
      <c r="F18" s="13" t="s">
        <v>19</v>
      </c>
      <c r="G18" s="13" t="s">
        <v>20</v>
      </c>
      <c r="H18" s="13" t="s">
        <v>21</v>
      </c>
      <c r="I18" s="13" t="s">
        <v>22</v>
      </c>
      <c r="J18" s="13" t="s">
        <v>23</v>
      </c>
      <c r="K18" s="13" t="s">
        <v>24</v>
      </c>
      <c r="L18" s="13" t="s">
        <v>25</v>
      </c>
      <c r="M18" s="13" t="s">
        <v>26</v>
      </c>
      <c r="N18" s="13" t="s">
        <v>27</v>
      </c>
      <c r="O18" s="13" t="s">
        <v>28</v>
      </c>
      <c r="P18" s="13" t="s">
        <v>29</v>
      </c>
      <c r="Q18" s="13" t="s">
        <v>30</v>
      </c>
      <c r="R18" s="13" t="s">
        <v>31</v>
      </c>
      <c r="S18" s="13" t="s">
        <v>32</v>
      </c>
      <c r="T18" s="13" t="s">
        <v>33</v>
      </c>
      <c r="U18" s="13" t="s">
        <v>34</v>
      </c>
      <c r="V18" s="13" t="s">
        <v>35</v>
      </c>
      <c r="W18" s="13" t="s">
        <v>36</v>
      </c>
      <c r="X18" s="13" t="s">
        <v>37</v>
      </c>
      <c r="Y18" s="13" t="s">
        <v>38</v>
      </c>
      <c r="Z18" s="13" t="s">
        <v>39</v>
      </c>
      <c r="AA18" s="13" t="s">
        <v>40</v>
      </c>
      <c r="AB18" s="13" t="s">
        <v>41</v>
      </c>
      <c r="AC18" s="13" t="s">
        <v>42</v>
      </c>
      <c r="AD18" s="13" t="s">
        <v>43</v>
      </c>
      <c r="AE18" s="13" t="s">
        <v>44</v>
      </c>
      <c r="AF18" s="13" t="s">
        <v>45</v>
      </c>
      <c r="AG18" s="13" t="s">
        <v>46</v>
      </c>
      <c r="AH18" s="13" t="s">
        <v>47</v>
      </c>
      <c r="AI18" s="13" t="s">
        <v>48</v>
      </c>
      <c r="AJ18" s="13" t="s">
        <v>49</v>
      </c>
      <c r="AK18" s="13" t="s">
        <v>50</v>
      </c>
      <c r="AL18" s="13" t="s">
        <v>51</v>
      </c>
      <c r="AM18" s="13" t="s">
        <v>52</v>
      </c>
      <c r="AN18" s="13" t="s">
        <v>53</v>
      </c>
      <c r="AO18" s="13" t="s">
        <v>54</v>
      </c>
      <c r="AP18" s="13" t="s">
        <v>55</v>
      </c>
      <c r="AQ18" s="13" t="s">
        <v>56</v>
      </c>
      <c r="AR18" s="13" t="s">
        <v>142</v>
      </c>
      <c r="AS18" s="13" t="s">
        <v>143</v>
      </c>
      <c r="AT18" s="13" t="s">
        <v>144</v>
      </c>
      <c r="AU18" s="13" t="s">
        <v>145</v>
      </c>
      <c r="AV18" s="13" t="s">
        <v>146</v>
      </c>
      <c r="AW18" s="13" t="s">
        <v>147</v>
      </c>
      <c r="AX18" s="13" t="s">
        <v>148</v>
      </c>
      <c r="AY18" s="13" t="s">
        <v>149</v>
      </c>
      <c r="AZ18" s="13" t="s">
        <v>150</v>
      </c>
      <c r="BA18" s="13" t="s">
        <v>151</v>
      </c>
      <c r="BB18" s="13" t="s">
        <v>152</v>
      </c>
      <c r="BC18" s="13" t="s">
        <v>153</v>
      </c>
      <c r="BD18" s="13" t="s">
        <v>57</v>
      </c>
      <c r="BE18" s="13" t="s">
        <v>58</v>
      </c>
      <c r="BF18" s="13" t="s">
        <v>59</v>
      </c>
      <c r="BG18" s="13" t="s">
        <v>60</v>
      </c>
      <c r="BH18" s="13" t="s">
        <v>61</v>
      </c>
      <c r="BI18" s="13" t="s">
        <v>62</v>
      </c>
      <c r="BJ18" s="13" t="s">
        <v>63</v>
      </c>
      <c r="BK18" s="13" t="s">
        <v>64</v>
      </c>
      <c r="BL18" s="12">
        <v>8</v>
      </c>
    </row>
    <row r="19" spans="1:64" ht="31.5" x14ac:dyDescent="0.25">
      <c r="A19" s="14" t="s">
        <v>65</v>
      </c>
      <c r="B19" s="15" t="s">
        <v>66</v>
      </c>
      <c r="C19" s="17" t="s">
        <v>123</v>
      </c>
      <c r="D19" s="35">
        <f>L19+T19+AB19+AJ19+AR19+AZ19</f>
        <v>0</v>
      </c>
      <c r="E19" s="35">
        <f t="shared" ref="E19" si="0">M19+U19+AC19+AK19+AS19+BA19</f>
        <v>0</v>
      </c>
      <c r="F19" s="35">
        <f>N19+V19+AD19+AL19+AT19+BB19</f>
        <v>1372.5</v>
      </c>
      <c r="G19" s="35">
        <f>O19+W19+AE19+AM19+AU19+BC19</f>
        <v>148</v>
      </c>
      <c r="H19" s="35">
        <f t="shared" ref="H19:H40" si="1">P19+X19+AF19+AN19+AV19+AZ19</f>
        <v>0</v>
      </c>
      <c r="I19" s="35">
        <f t="shared" ref="I19:I40" si="2">Q19+Y19+AG19+AO19+AW19+BA19</f>
        <v>0</v>
      </c>
      <c r="J19" s="35">
        <f t="shared" ref="J19:J40" si="3">R19+Z19+AH19+AP19+AX19+BB19</f>
        <v>1542.42</v>
      </c>
      <c r="K19" s="35">
        <f t="shared" ref="K19:K40" si="4">S19+AA19+AI19+AQ19+AY19+BC19</f>
        <v>108</v>
      </c>
      <c r="L19" s="35">
        <v>0</v>
      </c>
      <c r="M19" s="35">
        <v>0</v>
      </c>
      <c r="N19" s="35">
        <f t="shared" ref="N19:R19" si="5">N39</f>
        <v>421.3</v>
      </c>
      <c r="O19" s="35">
        <f t="shared" si="5"/>
        <v>10</v>
      </c>
      <c r="P19" s="35">
        <f t="shared" si="5"/>
        <v>0</v>
      </c>
      <c r="Q19" s="35">
        <f t="shared" si="5"/>
        <v>0</v>
      </c>
      <c r="R19" s="35">
        <f t="shared" si="5"/>
        <v>421.3</v>
      </c>
      <c r="S19" s="35">
        <f t="shared" ref="S19:AA19" si="6">S39</f>
        <v>16</v>
      </c>
      <c r="T19" s="35">
        <f t="shared" si="6"/>
        <v>0</v>
      </c>
      <c r="U19" s="35">
        <f t="shared" si="6"/>
        <v>0</v>
      </c>
      <c r="V19" s="35">
        <f t="shared" si="6"/>
        <v>735.8</v>
      </c>
      <c r="W19" s="35">
        <f t="shared" si="6"/>
        <v>12</v>
      </c>
      <c r="X19" s="35">
        <f t="shared" si="6"/>
        <v>0</v>
      </c>
      <c r="Y19" s="35">
        <f t="shared" si="6"/>
        <v>0</v>
      </c>
      <c r="Z19" s="35">
        <f t="shared" si="6"/>
        <v>378.42</v>
      </c>
      <c r="AA19" s="35">
        <f t="shared" si="6"/>
        <v>21</v>
      </c>
      <c r="AB19" s="35">
        <v>0</v>
      </c>
      <c r="AC19" s="35">
        <v>0</v>
      </c>
      <c r="AD19" s="35">
        <f>AD25</f>
        <v>0</v>
      </c>
      <c r="AE19" s="35">
        <f>AE25</f>
        <v>45</v>
      </c>
      <c r="AF19" s="35">
        <v>0</v>
      </c>
      <c r="AG19" s="35">
        <v>0</v>
      </c>
      <c r="AH19" s="35">
        <f>AH39</f>
        <v>164.2</v>
      </c>
      <c r="AI19" s="35">
        <f>AI39</f>
        <v>16</v>
      </c>
      <c r="AJ19" s="35">
        <v>0</v>
      </c>
      <c r="AK19" s="35">
        <v>0</v>
      </c>
      <c r="AL19" s="35">
        <f>AL25</f>
        <v>0</v>
      </c>
      <c r="AM19" s="35">
        <f>AM25</f>
        <v>30</v>
      </c>
      <c r="AN19" s="35">
        <v>0</v>
      </c>
      <c r="AO19" s="35">
        <v>0</v>
      </c>
      <c r="AP19" s="35">
        <f>AP25</f>
        <v>148</v>
      </c>
      <c r="AQ19" s="35">
        <f>AQ25</f>
        <v>30</v>
      </c>
      <c r="AR19" s="35">
        <v>0</v>
      </c>
      <c r="AS19" s="35">
        <v>0</v>
      </c>
      <c r="AT19" s="35">
        <f>AT25</f>
        <v>0</v>
      </c>
      <c r="AU19" s="35">
        <f>AU25</f>
        <v>36</v>
      </c>
      <c r="AV19" s="35">
        <v>0</v>
      </c>
      <c r="AW19" s="35">
        <v>0</v>
      </c>
      <c r="AX19" s="35">
        <f>AX25</f>
        <v>215.1</v>
      </c>
      <c r="AY19" s="35">
        <f>AY25</f>
        <v>10</v>
      </c>
      <c r="AZ19" s="35">
        <v>0</v>
      </c>
      <c r="BA19" s="35">
        <v>0</v>
      </c>
      <c r="BB19" s="35">
        <f>BB25</f>
        <v>215.4</v>
      </c>
      <c r="BC19" s="35">
        <f>BC25</f>
        <v>15</v>
      </c>
      <c r="BD19" s="35">
        <f>T19+AB19+AJ19+AR19+AZ19</f>
        <v>0</v>
      </c>
      <c r="BE19" s="35">
        <f t="shared" ref="BE19" si="7">U19+AC19+AK19+AS19+BA19</f>
        <v>0</v>
      </c>
      <c r="BF19" s="35">
        <f>V19+AD19+AL19+AT19+BB19</f>
        <v>951.19999999999993</v>
      </c>
      <c r="BG19" s="35">
        <f>W19+AE19+AM19+AU19+BC19</f>
        <v>138</v>
      </c>
      <c r="BH19" s="35">
        <f>X19+AF19+AN19+AV19+AZ19</f>
        <v>0</v>
      </c>
      <c r="BI19" s="35">
        <f t="shared" ref="BI19" si="8">Y19+AG19+AO19+AW19+BA19</f>
        <v>0</v>
      </c>
      <c r="BJ19" s="35">
        <f>Z19+AH19+AP19+AX19+BB19</f>
        <v>1121.1200000000001</v>
      </c>
      <c r="BK19" s="35">
        <f>AA19+AI19+AQ19+AY19+BC19</f>
        <v>92</v>
      </c>
      <c r="BL19" s="36" t="s">
        <v>67</v>
      </c>
    </row>
    <row r="20" spans="1:64" x14ac:dyDescent="0.25">
      <c r="A20" s="14" t="s">
        <v>68</v>
      </c>
      <c r="B20" s="16" t="s">
        <v>69</v>
      </c>
      <c r="C20" s="39" t="s">
        <v>123</v>
      </c>
      <c r="D20" s="25">
        <f t="shared" ref="D20:D97" si="9">L20+T20+AB20+AJ20+AR20+AZ20</f>
        <v>0</v>
      </c>
      <c r="E20" s="25">
        <f t="shared" ref="E20:E97" si="10">M20+U20+AC20+AK20+AS20+BA20</f>
        <v>0</v>
      </c>
      <c r="F20" s="25">
        <f t="shared" ref="F20:F97" si="11">N20+V20+AD20+AL20+AT20+BB20</f>
        <v>0</v>
      </c>
      <c r="G20" s="25">
        <f t="shared" ref="G20:G97" si="12">O20+W20+AE20+AM20+AU20+BC20</f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  <c r="K20" s="25">
        <f t="shared" si="4"/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f t="shared" ref="BD20:BD97" si="13">T20+AB20+AJ20+AR20+AZ20</f>
        <v>0</v>
      </c>
      <c r="BE20" s="25">
        <f t="shared" ref="BE20:BE97" si="14">U20+AC20+AK20+AS20+BA20</f>
        <v>0</v>
      </c>
      <c r="BF20" s="25">
        <f t="shared" ref="BF20:BF97" si="15">V20+AD20+AL20+AT20+BB20</f>
        <v>0</v>
      </c>
      <c r="BG20" s="25">
        <f t="shared" ref="BG20:BG97" si="16">W20+AE20+AM20+AU20+BC20</f>
        <v>0</v>
      </c>
      <c r="BH20" s="25">
        <f t="shared" ref="BH20:BH97" si="17">X20+AF20+AN20+AV20+AZ20</f>
        <v>0</v>
      </c>
      <c r="BI20" s="25">
        <f t="shared" ref="BI20:BI97" si="18">Y20+AG20+AO20+AW20+BA20</f>
        <v>0</v>
      </c>
      <c r="BJ20" s="25">
        <f t="shared" ref="BJ20:BJ97" si="19">Z20+AH20+AP20+AX20+BB20</f>
        <v>0</v>
      </c>
      <c r="BK20" s="25">
        <f t="shared" ref="BK20:BK97" si="20">AA20+AI20+AQ20+AY20+BC20</f>
        <v>0</v>
      </c>
      <c r="BL20" s="30" t="s">
        <v>67</v>
      </c>
    </row>
    <row r="21" spans="1:64" ht="31.5" x14ac:dyDescent="0.25">
      <c r="A21" s="14" t="s">
        <v>70</v>
      </c>
      <c r="B21" s="16" t="s">
        <v>71</v>
      </c>
      <c r="C21" s="39" t="s">
        <v>123</v>
      </c>
      <c r="D21" s="25">
        <f t="shared" si="9"/>
        <v>0</v>
      </c>
      <c r="E21" s="25">
        <f t="shared" si="10"/>
        <v>0</v>
      </c>
      <c r="F21" s="25">
        <f t="shared" si="11"/>
        <v>0</v>
      </c>
      <c r="G21" s="25">
        <f t="shared" si="12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f t="shared" si="13"/>
        <v>0</v>
      </c>
      <c r="BE21" s="25">
        <f t="shared" si="14"/>
        <v>0</v>
      </c>
      <c r="BF21" s="25">
        <f t="shared" si="15"/>
        <v>0</v>
      </c>
      <c r="BG21" s="25">
        <f t="shared" si="16"/>
        <v>0</v>
      </c>
      <c r="BH21" s="25">
        <f t="shared" si="17"/>
        <v>0</v>
      </c>
      <c r="BI21" s="25">
        <f t="shared" si="18"/>
        <v>0</v>
      </c>
      <c r="BJ21" s="25">
        <f t="shared" si="19"/>
        <v>0</v>
      </c>
      <c r="BK21" s="25">
        <f t="shared" si="20"/>
        <v>0</v>
      </c>
      <c r="BL21" s="30" t="s">
        <v>67</v>
      </c>
    </row>
    <row r="22" spans="1:64" x14ac:dyDescent="0.25">
      <c r="A22" s="14" t="s">
        <v>72</v>
      </c>
      <c r="B22" s="16" t="s">
        <v>73</v>
      </c>
      <c r="C22" s="39" t="s">
        <v>123</v>
      </c>
      <c r="D22" s="25">
        <f t="shared" si="9"/>
        <v>0</v>
      </c>
      <c r="E22" s="25">
        <f t="shared" si="10"/>
        <v>0</v>
      </c>
      <c r="F22" s="25">
        <f t="shared" si="11"/>
        <v>0</v>
      </c>
      <c r="G22" s="25">
        <f t="shared" si="12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f t="shared" si="13"/>
        <v>0</v>
      </c>
      <c r="BE22" s="25">
        <f t="shared" si="14"/>
        <v>0</v>
      </c>
      <c r="BF22" s="25">
        <f t="shared" si="15"/>
        <v>0</v>
      </c>
      <c r="BG22" s="25">
        <f t="shared" si="16"/>
        <v>0</v>
      </c>
      <c r="BH22" s="25">
        <f t="shared" si="17"/>
        <v>0</v>
      </c>
      <c r="BI22" s="25">
        <f t="shared" si="18"/>
        <v>0</v>
      </c>
      <c r="BJ22" s="25">
        <f t="shared" si="19"/>
        <v>0</v>
      </c>
      <c r="BK22" s="25">
        <f t="shared" si="20"/>
        <v>0</v>
      </c>
      <c r="BL22" s="30" t="s">
        <v>67</v>
      </c>
    </row>
    <row r="23" spans="1:64" ht="31.5" x14ac:dyDescent="0.25">
      <c r="A23" s="14" t="s">
        <v>74</v>
      </c>
      <c r="B23" s="16" t="s">
        <v>75</v>
      </c>
      <c r="C23" s="39" t="s">
        <v>123</v>
      </c>
      <c r="D23" s="25">
        <f t="shared" si="9"/>
        <v>0</v>
      </c>
      <c r="E23" s="25">
        <f t="shared" si="10"/>
        <v>0</v>
      </c>
      <c r="F23" s="25">
        <f t="shared" si="11"/>
        <v>0</v>
      </c>
      <c r="G23" s="25">
        <f t="shared" si="12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  <c r="K23" s="25">
        <f t="shared" si="4"/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f t="shared" si="13"/>
        <v>0</v>
      </c>
      <c r="BE23" s="25">
        <f t="shared" si="14"/>
        <v>0</v>
      </c>
      <c r="BF23" s="25">
        <f t="shared" si="15"/>
        <v>0</v>
      </c>
      <c r="BG23" s="25">
        <f t="shared" si="16"/>
        <v>0</v>
      </c>
      <c r="BH23" s="25">
        <f t="shared" si="17"/>
        <v>0</v>
      </c>
      <c r="BI23" s="25">
        <f t="shared" si="18"/>
        <v>0</v>
      </c>
      <c r="BJ23" s="25">
        <f t="shared" si="19"/>
        <v>0</v>
      </c>
      <c r="BK23" s="25">
        <f t="shared" si="20"/>
        <v>0</v>
      </c>
      <c r="BL23" s="30" t="s">
        <v>67</v>
      </c>
    </row>
    <row r="24" spans="1:64" x14ac:dyDescent="0.25">
      <c r="A24" s="14" t="s">
        <v>76</v>
      </c>
      <c r="B24" s="16" t="s">
        <v>77</v>
      </c>
      <c r="C24" s="39" t="s">
        <v>123</v>
      </c>
      <c r="D24" s="25">
        <f t="shared" si="9"/>
        <v>0</v>
      </c>
      <c r="E24" s="25">
        <f t="shared" si="10"/>
        <v>0</v>
      </c>
      <c r="F24" s="25">
        <f t="shared" si="11"/>
        <v>0</v>
      </c>
      <c r="G24" s="25">
        <f t="shared" si="12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f t="shared" si="13"/>
        <v>0</v>
      </c>
      <c r="BE24" s="25">
        <f t="shared" si="14"/>
        <v>0</v>
      </c>
      <c r="BF24" s="25">
        <f t="shared" si="15"/>
        <v>0</v>
      </c>
      <c r="BG24" s="25">
        <f t="shared" si="16"/>
        <v>0</v>
      </c>
      <c r="BH24" s="25">
        <f t="shared" si="17"/>
        <v>0</v>
      </c>
      <c r="BI24" s="25">
        <f t="shared" si="18"/>
        <v>0</v>
      </c>
      <c r="BJ24" s="25">
        <f t="shared" si="19"/>
        <v>0</v>
      </c>
      <c r="BK24" s="25">
        <f t="shared" si="20"/>
        <v>0</v>
      </c>
      <c r="BL24" s="30" t="s">
        <v>67</v>
      </c>
    </row>
    <row r="25" spans="1:64" x14ac:dyDescent="0.25">
      <c r="A25" s="27">
        <v>1</v>
      </c>
      <c r="B25" s="17" t="s">
        <v>78</v>
      </c>
      <c r="C25" s="17" t="s">
        <v>123</v>
      </c>
      <c r="D25" s="25">
        <f t="shared" si="9"/>
        <v>0</v>
      </c>
      <c r="E25" s="25">
        <f t="shared" si="10"/>
        <v>0</v>
      </c>
      <c r="F25" s="25">
        <f t="shared" si="11"/>
        <v>1372.5</v>
      </c>
      <c r="G25" s="25">
        <f t="shared" si="12"/>
        <v>148</v>
      </c>
      <c r="H25" s="25">
        <f t="shared" si="1"/>
        <v>0</v>
      </c>
      <c r="I25" s="25">
        <f t="shared" si="2"/>
        <v>0</v>
      </c>
      <c r="J25" s="25">
        <f t="shared" si="3"/>
        <v>1542.42</v>
      </c>
      <c r="K25" s="25">
        <f t="shared" si="4"/>
        <v>108</v>
      </c>
      <c r="L25" s="25">
        <v>0</v>
      </c>
      <c r="M25" s="25">
        <v>0</v>
      </c>
      <c r="N25" s="25">
        <f t="shared" ref="N25:R25" si="21">N39</f>
        <v>421.3</v>
      </c>
      <c r="O25" s="25">
        <f t="shared" si="21"/>
        <v>10</v>
      </c>
      <c r="P25" s="25">
        <f t="shared" si="21"/>
        <v>0</v>
      </c>
      <c r="Q25" s="25">
        <f t="shared" si="21"/>
        <v>0</v>
      </c>
      <c r="R25" s="25">
        <f t="shared" si="21"/>
        <v>421.3</v>
      </c>
      <c r="S25" s="25">
        <f>S39</f>
        <v>16</v>
      </c>
      <c r="T25" s="25">
        <f t="shared" ref="T25:AF25" si="22">T39</f>
        <v>0</v>
      </c>
      <c r="U25" s="25">
        <f t="shared" si="22"/>
        <v>0</v>
      </c>
      <c r="V25" s="25">
        <f t="shared" si="22"/>
        <v>735.8</v>
      </c>
      <c r="W25" s="25">
        <f t="shared" si="22"/>
        <v>12</v>
      </c>
      <c r="X25" s="25">
        <f t="shared" si="22"/>
        <v>0</v>
      </c>
      <c r="Y25" s="25">
        <f t="shared" si="22"/>
        <v>0</v>
      </c>
      <c r="Z25" s="25">
        <f t="shared" si="22"/>
        <v>378.42</v>
      </c>
      <c r="AA25" s="25">
        <f t="shared" si="22"/>
        <v>21</v>
      </c>
      <c r="AB25" s="25">
        <f t="shared" si="22"/>
        <v>0</v>
      </c>
      <c r="AC25" s="25">
        <f t="shared" si="22"/>
        <v>0</v>
      </c>
      <c r="AD25" s="25">
        <f>AD39</f>
        <v>0</v>
      </c>
      <c r="AE25" s="25">
        <f t="shared" si="22"/>
        <v>45</v>
      </c>
      <c r="AF25" s="25">
        <f t="shared" si="22"/>
        <v>0</v>
      </c>
      <c r="AG25" s="25">
        <v>0</v>
      </c>
      <c r="AH25" s="25">
        <f>AH39</f>
        <v>164.2</v>
      </c>
      <c r="AI25" s="25">
        <f t="shared" ref="AI25" si="23">AI39</f>
        <v>16</v>
      </c>
      <c r="AJ25" s="25">
        <v>0</v>
      </c>
      <c r="AK25" s="25">
        <v>0</v>
      </c>
      <c r="AL25" s="25">
        <f>AL39</f>
        <v>0</v>
      </c>
      <c r="AM25" s="25">
        <f>AM39</f>
        <v>30</v>
      </c>
      <c r="AN25" s="25">
        <v>0</v>
      </c>
      <c r="AO25" s="25">
        <v>0</v>
      </c>
      <c r="AP25" s="25">
        <f>AP39</f>
        <v>148</v>
      </c>
      <c r="AQ25" s="25">
        <f>AQ39</f>
        <v>30</v>
      </c>
      <c r="AR25" s="25">
        <v>0</v>
      </c>
      <c r="AS25" s="25">
        <v>0</v>
      </c>
      <c r="AT25" s="25">
        <f>AT39</f>
        <v>0</v>
      </c>
      <c r="AU25" s="25">
        <f>AU39</f>
        <v>36</v>
      </c>
      <c r="AV25" s="25">
        <v>0</v>
      </c>
      <c r="AW25" s="25">
        <v>0</v>
      </c>
      <c r="AX25" s="25">
        <f>AX39</f>
        <v>215.1</v>
      </c>
      <c r="AY25" s="25">
        <f>AY39</f>
        <v>10</v>
      </c>
      <c r="AZ25" s="25">
        <v>0</v>
      </c>
      <c r="BA25" s="25">
        <v>0</v>
      </c>
      <c r="BB25" s="25">
        <f>BB39</f>
        <v>215.4</v>
      </c>
      <c r="BC25" s="25">
        <f>BC39</f>
        <v>15</v>
      </c>
      <c r="BD25" s="25">
        <f t="shared" si="13"/>
        <v>0</v>
      </c>
      <c r="BE25" s="25">
        <f t="shared" si="14"/>
        <v>0</v>
      </c>
      <c r="BF25" s="25">
        <f>V25+AD25+AL25+AT25+BB25</f>
        <v>951.19999999999993</v>
      </c>
      <c r="BG25" s="25">
        <f t="shared" si="16"/>
        <v>138</v>
      </c>
      <c r="BH25" s="25">
        <f t="shared" si="17"/>
        <v>0</v>
      </c>
      <c r="BI25" s="25">
        <f t="shared" si="18"/>
        <v>0</v>
      </c>
      <c r="BJ25" s="25">
        <f>Z25+AH25+AP25+AX25+BB25</f>
        <v>1121.1200000000001</v>
      </c>
      <c r="BK25" s="25">
        <f t="shared" si="20"/>
        <v>92</v>
      </c>
      <c r="BL25" s="36" t="s">
        <v>67</v>
      </c>
    </row>
    <row r="26" spans="1:64" x14ac:dyDescent="0.25">
      <c r="A26" s="18" t="s">
        <v>79</v>
      </c>
      <c r="B26" s="15" t="s">
        <v>80</v>
      </c>
      <c r="C26" s="39" t="s">
        <v>123</v>
      </c>
      <c r="D26" s="25">
        <f t="shared" si="9"/>
        <v>0</v>
      </c>
      <c r="E26" s="25">
        <f t="shared" si="10"/>
        <v>0</v>
      </c>
      <c r="F26" s="25">
        <f t="shared" si="11"/>
        <v>0</v>
      </c>
      <c r="G26" s="25">
        <f t="shared" si="12"/>
        <v>0</v>
      </c>
      <c r="H26" s="25">
        <f t="shared" si="1"/>
        <v>0</v>
      </c>
      <c r="I26" s="25">
        <f t="shared" si="2"/>
        <v>0</v>
      </c>
      <c r="J26" s="25">
        <f t="shared" si="3"/>
        <v>0</v>
      </c>
      <c r="K26" s="25">
        <f t="shared" si="4"/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f t="shared" si="13"/>
        <v>0</v>
      </c>
      <c r="BE26" s="25">
        <f t="shared" si="14"/>
        <v>0</v>
      </c>
      <c r="BF26" s="25">
        <f t="shared" si="15"/>
        <v>0</v>
      </c>
      <c r="BG26" s="25">
        <f t="shared" si="16"/>
        <v>0</v>
      </c>
      <c r="BH26" s="25">
        <f t="shared" si="17"/>
        <v>0</v>
      </c>
      <c r="BI26" s="25">
        <f t="shared" si="18"/>
        <v>0</v>
      </c>
      <c r="BJ26" s="25">
        <f t="shared" si="19"/>
        <v>0</v>
      </c>
      <c r="BK26" s="25">
        <f t="shared" si="20"/>
        <v>0</v>
      </c>
      <c r="BL26" s="30" t="s">
        <v>67</v>
      </c>
    </row>
    <row r="27" spans="1:64" ht="31.5" x14ac:dyDescent="0.25">
      <c r="A27" s="18" t="s">
        <v>81</v>
      </c>
      <c r="B27" s="15" t="s">
        <v>82</v>
      </c>
      <c r="C27" s="39" t="s">
        <v>123</v>
      </c>
      <c r="D27" s="25">
        <f t="shared" si="9"/>
        <v>0</v>
      </c>
      <c r="E27" s="25">
        <f t="shared" si="10"/>
        <v>0</v>
      </c>
      <c r="F27" s="25">
        <f t="shared" si="11"/>
        <v>0</v>
      </c>
      <c r="G27" s="25">
        <f t="shared" si="12"/>
        <v>0</v>
      </c>
      <c r="H27" s="25">
        <f t="shared" si="1"/>
        <v>0</v>
      </c>
      <c r="I27" s="25">
        <f t="shared" si="2"/>
        <v>0</v>
      </c>
      <c r="J27" s="25">
        <f t="shared" si="3"/>
        <v>0</v>
      </c>
      <c r="K27" s="25">
        <f t="shared" si="4"/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f t="shared" si="13"/>
        <v>0</v>
      </c>
      <c r="BE27" s="25">
        <f t="shared" si="14"/>
        <v>0</v>
      </c>
      <c r="BF27" s="25">
        <f t="shared" si="15"/>
        <v>0</v>
      </c>
      <c r="BG27" s="25">
        <f t="shared" si="16"/>
        <v>0</v>
      </c>
      <c r="BH27" s="25">
        <f t="shared" si="17"/>
        <v>0</v>
      </c>
      <c r="BI27" s="25">
        <f t="shared" si="18"/>
        <v>0</v>
      </c>
      <c r="BJ27" s="25">
        <f t="shared" si="19"/>
        <v>0</v>
      </c>
      <c r="BK27" s="25">
        <f t="shared" si="20"/>
        <v>0</v>
      </c>
      <c r="BL27" s="30" t="s">
        <v>67</v>
      </c>
    </row>
    <row r="28" spans="1:64" ht="47.25" x14ac:dyDescent="0.25">
      <c r="A28" s="18" t="s">
        <v>83</v>
      </c>
      <c r="B28" s="15" t="s">
        <v>84</v>
      </c>
      <c r="C28" s="39" t="s">
        <v>123</v>
      </c>
      <c r="D28" s="25">
        <f t="shared" si="9"/>
        <v>0</v>
      </c>
      <c r="E28" s="25">
        <f t="shared" si="10"/>
        <v>0</v>
      </c>
      <c r="F28" s="25">
        <f t="shared" si="11"/>
        <v>0</v>
      </c>
      <c r="G28" s="25">
        <f t="shared" si="12"/>
        <v>0</v>
      </c>
      <c r="H28" s="25">
        <f t="shared" si="1"/>
        <v>0</v>
      </c>
      <c r="I28" s="25">
        <f t="shared" si="2"/>
        <v>0</v>
      </c>
      <c r="J28" s="25">
        <f t="shared" si="3"/>
        <v>0</v>
      </c>
      <c r="K28" s="25">
        <f t="shared" si="4"/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f t="shared" si="13"/>
        <v>0</v>
      </c>
      <c r="BE28" s="25">
        <f t="shared" si="14"/>
        <v>0</v>
      </c>
      <c r="BF28" s="25">
        <f t="shared" si="15"/>
        <v>0</v>
      </c>
      <c r="BG28" s="25">
        <f t="shared" si="16"/>
        <v>0</v>
      </c>
      <c r="BH28" s="25">
        <f t="shared" si="17"/>
        <v>0</v>
      </c>
      <c r="BI28" s="25">
        <f t="shared" si="18"/>
        <v>0</v>
      </c>
      <c r="BJ28" s="25">
        <f t="shared" si="19"/>
        <v>0</v>
      </c>
      <c r="BK28" s="25">
        <f t="shared" si="20"/>
        <v>0</v>
      </c>
      <c r="BL28" s="30" t="s">
        <v>67</v>
      </c>
    </row>
    <row r="29" spans="1:64" ht="31.5" x14ac:dyDescent="0.25">
      <c r="A29" s="18" t="s">
        <v>85</v>
      </c>
      <c r="B29" s="15" t="s">
        <v>86</v>
      </c>
      <c r="C29" s="39" t="s">
        <v>123</v>
      </c>
      <c r="D29" s="25">
        <f t="shared" si="9"/>
        <v>0</v>
      </c>
      <c r="E29" s="25">
        <f t="shared" si="10"/>
        <v>0</v>
      </c>
      <c r="F29" s="25">
        <f t="shared" si="11"/>
        <v>0</v>
      </c>
      <c r="G29" s="25">
        <f t="shared" si="12"/>
        <v>0</v>
      </c>
      <c r="H29" s="25">
        <f t="shared" si="1"/>
        <v>0</v>
      </c>
      <c r="I29" s="25">
        <f t="shared" si="2"/>
        <v>0</v>
      </c>
      <c r="J29" s="25">
        <f t="shared" si="3"/>
        <v>0</v>
      </c>
      <c r="K29" s="25">
        <f t="shared" si="4"/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f t="shared" si="13"/>
        <v>0</v>
      </c>
      <c r="BE29" s="25">
        <f t="shared" si="14"/>
        <v>0</v>
      </c>
      <c r="BF29" s="25">
        <f t="shared" si="15"/>
        <v>0</v>
      </c>
      <c r="BG29" s="25">
        <f t="shared" si="16"/>
        <v>0</v>
      </c>
      <c r="BH29" s="25">
        <f t="shared" si="17"/>
        <v>0</v>
      </c>
      <c r="BI29" s="25">
        <f t="shared" si="18"/>
        <v>0</v>
      </c>
      <c r="BJ29" s="25">
        <f t="shared" si="19"/>
        <v>0</v>
      </c>
      <c r="BK29" s="25">
        <f t="shared" si="20"/>
        <v>0</v>
      </c>
      <c r="BL29" s="30" t="s">
        <v>67</v>
      </c>
    </row>
    <row r="30" spans="1:64" ht="47.25" x14ac:dyDescent="0.25">
      <c r="A30" s="18" t="s">
        <v>87</v>
      </c>
      <c r="B30" s="15" t="s">
        <v>88</v>
      </c>
      <c r="C30" s="39" t="s">
        <v>123</v>
      </c>
      <c r="D30" s="25">
        <f t="shared" si="9"/>
        <v>0</v>
      </c>
      <c r="E30" s="25">
        <f t="shared" si="10"/>
        <v>0</v>
      </c>
      <c r="F30" s="25">
        <f t="shared" si="11"/>
        <v>0</v>
      </c>
      <c r="G30" s="25">
        <f t="shared" si="12"/>
        <v>0</v>
      </c>
      <c r="H30" s="25">
        <f t="shared" si="1"/>
        <v>0</v>
      </c>
      <c r="I30" s="25">
        <f t="shared" si="2"/>
        <v>0</v>
      </c>
      <c r="J30" s="25">
        <f t="shared" si="3"/>
        <v>0</v>
      </c>
      <c r="K30" s="25">
        <f t="shared" si="4"/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f t="shared" si="13"/>
        <v>0</v>
      </c>
      <c r="BE30" s="25">
        <f t="shared" si="14"/>
        <v>0</v>
      </c>
      <c r="BF30" s="25">
        <f t="shared" si="15"/>
        <v>0</v>
      </c>
      <c r="BG30" s="25">
        <f t="shared" si="16"/>
        <v>0</v>
      </c>
      <c r="BH30" s="25">
        <f t="shared" si="17"/>
        <v>0</v>
      </c>
      <c r="BI30" s="25">
        <f t="shared" si="18"/>
        <v>0</v>
      </c>
      <c r="BJ30" s="25">
        <f t="shared" si="19"/>
        <v>0</v>
      </c>
      <c r="BK30" s="25">
        <f t="shared" si="20"/>
        <v>0</v>
      </c>
      <c r="BL30" s="30" t="s">
        <v>67</v>
      </c>
    </row>
    <row r="31" spans="1:64" ht="31.5" x14ac:dyDescent="0.25">
      <c r="A31" s="18" t="s">
        <v>89</v>
      </c>
      <c r="B31" s="15" t="s">
        <v>90</v>
      </c>
      <c r="C31" s="39" t="s">
        <v>123</v>
      </c>
      <c r="D31" s="25">
        <f t="shared" si="9"/>
        <v>0</v>
      </c>
      <c r="E31" s="25">
        <f t="shared" si="10"/>
        <v>0</v>
      </c>
      <c r="F31" s="25">
        <f t="shared" si="11"/>
        <v>0</v>
      </c>
      <c r="G31" s="25">
        <f t="shared" si="12"/>
        <v>0</v>
      </c>
      <c r="H31" s="25">
        <f t="shared" si="1"/>
        <v>0</v>
      </c>
      <c r="I31" s="25">
        <f t="shared" si="2"/>
        <v>0</v>
      </c>
      <c r="J31" s="25">
        <f t="shared" si="3"/>
        <v>0</v>
      </c>
      <c r="K31" s="25">
        <f t="shared" si="4"/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f t="shared" si="13"/>
        <v>0</v>
      </c>
      <c r="BE31" s="25">
        <f t="shared" si="14"/>
        <v>0</v>
      </c>
      <c r="BF31" s="25">
        <f t="shared" si="15"/>
        <v>0</v>
      </c>
      <c r="BG31" s="25">
        <f t="shared" si="16"/>
        <v>0</v>
      </c>
      <c r="BH31" s="25">
        <f t="shared" si="17"/>
        <v>0</v>
      </c>
      <c r="BI31" s="25">
        <f t="shared" si="18"/>
        <v>0</v>
      </c>
      <c r="BJ31" s="25">
        <f t="shared" si="19"/>
        <v>0</v>
      </c>
      <c r="BK31" s="25">
        <f t="shared" si="20"/>
        <v>0</v>
      </c>
      <c r="BL31" s="30" t="s">
        <v>67</v>
      </c>
    </row>
    <row r="32" spans="1:64" ht="31.5" x14ac:dyDescent="0.25">
      <c r="A32" s="18" t="s">
        <v>91</v>
      </c>
      <c r="B32" s="15" t="s">
        <v>92</v>
      </c>
      <c r="C32" s="39" t="s">
        <v>123</v>
      </c>
      <c r="D32" s="25">
        <f t="shared" si="9"/>
        <v>0</v>
      </c>
      <c r="E32" s="25">
        <f t="shared" si="10"/>
        <v>0</v>
      </c>
      <c r="F32" s="25">
        <f t="shared" si="11"/>
        <v>0</v>
      </c>
      <c r="G32" s="25">
        <f t="shared" si="12"/>
        <v>0</v>
      </c>
      <c r="H32" s="25">
        <f t="shared" si="1"/>
        <v>0</v>
      </c>
      <c r="I32" s="25">
        <f t="shared" si="2"/>
        <v>0</v>
      </c>
      <c r="J32" s="25">
        <f t="shared" si="3"/>
        <v>0</v>
      </c>
      <c r="K32" s="25">
        <f t="shared" si="4"/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f t="shared" si="13"/>
        <v>0</v>
      </c>
      <c r="BE32" s="25">
        <f t="shared" si="14"/>
        <v>0</v>
      </c>
      <c r="BF32" s="25">
        <f t="shared" si="15"/>
        <v>0</v>
      </c>
      <c r="BG32" s="25">
        <f t="shared" si="16"/>
        <v>0</v>
      </c>
      <c r="BH32" s="25">
        <f t="shared" si="17"/>
        <v>0</v>
      </c>
      <c r="BI32" s="25">
        <f t="shared" si="18"/>
        <v>0</v>
      </c>
      <c r="BJ32" s="25">
        <f t="shared" si="19"/>
        <v>0</v>
      </c>
      <c r="BK32" s="25">
        <f t="shared" si="20"/>
        <v>0</v>
      </c>
      <c r="BL32" s="30" t="s">
        <v>67</v>
      </c>
    </row>
    <row r="33" spans="1:64" ht="31.5" x14ac:dyDescent="0.25">
      <c r="A33" s="18" t="s">
        <v>93</v>
      </c>
      <c r="B33" s="15" t="s">
        <v>94</v>
      </c>
      <c r="C33" s="39" t="s">
        <v>123</v>
      </c>
      <c r="D33" s="25">
        <f t="shared" si="9"/>
        <v>0</v>
      </c>
      <c r="E33" s="25">
        <f t="shared" si="10"/>
        <v>0</v>
      </c>
      <c r="F33" s="25">
        <f t="shared" si="11"/>
        <v>0</v>
      </c>
      <c r="G33" s="25">
        <f t="shared" si="12"/>
        <v>0</v>
      </c>
      <c r="H33" s="25">
        <f t="shared" si="1"/>
        <v>0</v>
      </c>
      <c r="I33" s="25">
        <f t="shared" si="2"/>
        <v>0</v>
      </c>
      <c r="J33" s="25">
        <f t="shared" si="3"/>
        <v>0</v>
      </c>
      <c r="K33" s="25">
        <f t="shared" si="4"/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f t="shared" si="13"/>
        <v>0</v>
      </c>
      <c r="BE33" s="25">
        <f t="shared" si="14"/>
        <v>0</v>
      </c>
      <c r="BF33" s="25">
        <f t="shared" si="15"/>
        <v>0</v>
      </c>
      <c r="BG33" s="25">
        <f t="shared" si="16"/>
        <v>0</v>
      </c>
      <c r="BH33" s="25">
        <f t="shared" si="17"/>
        <v>0</v>
      </c>
      <c r="BI33" s="25">
        <f t="shared" si="18"/>
        <v>0</v>
      </c>
      <c r="BJ33" s="25">
        <f t="shared" si="19"/>
        <v>0</v>
      </c>
      <c r="BK33" s="25">
        <f t="shared" si="20"/>
        <v>0</v>
      </c>
      <c r="BL33" s="30" t="s">
        <v>67</v>
      </c>
    </row>
    <row r="34" spans="1:64" ht="63" x14ac:dyDescent="0.25">
      <c r="A34" s="18" t="s">
        <v>95</v>
      </c>
      <c r="B34" s="15" t="s">
        <v>96</v>
      </c>
      <c r="C34" s="39" t="s">
        <v>123</v>
      </c>
      <c r="D34" s="25">
        <f t="shared" si="9"/>
        <v>0</v>
      </c>
      <c r="E34" s="25">
        <f t="shared" si="10"/>
        <v>0</v>
      </c>
      <c r="F34" s="25">
        <f t="shared" si="11"/>
        <v>0</v>
      </c>
      <c r="G34" s="25">
        <f t="shared" si="12"/>
        <v>0</v>
      </c>
      <c r="H34" s="25">
        <f t="shared" si="1"/>
        <v>0</v>
      </c>
      <c r="I34" s="25">
        <f t="shared" si="2"/>
        <v>0</v>
      </c>
      <c r="J34" s="25">
        <f t="shared" si="3"/>
        <v>0</v>
      </c>
      <c r="K34" s="25">
        <f t="shared" si="4"/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f t="shared" si="13"/>
        <v>0</v>
      </c>
      <c r="BE34" s="25">
        <f t="shared" si="14"/>
        <v>0</v>
      </c>
      <c r="BF34" s="25">
        <f t="shared" si="15"/>
        <v>0</v>
      </c>
      <c r="BG34" s="25">
        <f t="shared" si="16"/>
        <v>0</v>
      </c>
      <c r="BH34" s="25">
        <f t="shared" si="17"/>
        <v>0</v>
      </c>
      <c r="BI34" s="25">
        <f t="shared" si="18"/>
        <v>0</v>
      </c>
      <c r="BJ34" s="25">
        <f t="shared" si="19"/>
        <v>0</v>
      </c>
      <c r="BK34" s="25">
        <f t="shared" si="20"/>
        <v>0</v>
      </c>
      <c r="BL34" s="30" t="s">
        <v>67</v>
      </c>
    </row>
    <row r="35" spans="1:64" ht="47.25" x14ac:dyDescent="0.25">
      <c r="A35" s="18" t="s">
        <v>97</v>
      </c>
      <c r="B35" s="15" t="s">
        <v>98</v>
      </c>
      <c r="C35" s="39" t="s">
        <v>123</v>
      </c>
      <c r="D35" s="25">
        <f t="shared" si="9"/>
        <v>0</v>
      </c>
      <c r="E35" s="25">
        <f t="shared" si="10"/>
        <v>0</v>
      </c>
      <c r="F35" s="25">
        <f t="shared" si="11"/>
        <v>0</v>
      </c>
      <c r="G35" s="25">
        <f t="shared" si="12"/>
        <v>0</v>
      </c>
      <c r="H35" s="25">
        <f t="shared" si="1"/>
        <v>0</v>
      </c>
      <c r="I35" s="25">
        <f t="shared" si="2"/>
        <v>0</v>
      </c>
      <c r="J35" s="25">
        <f t="shared" si="3"/>
        <v>0</v>
      </c>
      <c r="K35" s="25">
        <f t="shared" si="4"/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f t="shared" si="13"/>
        <v>0</v>
      </c>
      <c r="BE35" s="25">
        <f t="shared" si="14"/>
        <v>0</v>
      </c>
      <c r="BF35" s="25">
        <f t="shared" si="15"/>
        <v>0</v>
      </c>
      <c r="BG35" s="25">
        <f t="shared" si="16"/>
        <v>0</v>
      </c>
      <c r="BH35" s="25">
        <f t="shared" si="17"/>
        <v>0</v>
      </c>
      <c r="BI35" s="25">
        <f t="shared" si="18"/>
        <v>0</v>
      </c>
      <c r="BJ35" s="25">
        <f t="shared" si="19"/>
        <v>0</v>
      </c>
      <c r="BK35" s="25">
        <f t="shared" si="20"/>
        <v>0</v>
      </c>
      <c r="BL35" s="30" t="s">
        <v>67</v>
      </c>
    </row>
    <row r="36" spans="1:64" ht="47.25" x14ac:dyDescent="0.25">
      <c r="A36" s="18" t="s">
        <v>99</v>
      </c>
      <c r="B36" s="15" t="s">
        <v>100</v>
      </c>
      <c r="C36" s="39" t="s">
        <v>123</v>
      </c>
      <c r="D36" s="25">
        <f t="shared" si="9"/>
        <v>0</v>
      </c>
      <c r="E36" s="25">
        <f t="shared" si="10"/>
        <v>0</v>
      </c>
      <c r="F36" s="25">
        <f t="shared" si="11"/>
        <v>0</v>
      </c>
      <c r="G36" s="25">
        <f t="shared" si="12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  <c r="K36" s="25">
        <f t="shared" si="4"/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f t="shared" si="13"/>
        <v>0</v>
      </c>
      <c r="BE36" s="25">
        <f t="shared" si="14"/>
        <v>0</v>
      </c>
      <c r="BF36" s="25">
        <f t="shared" si="15"/>
        <v>0</v>
      </c>
      <c r="BG36" s="25">
        <f t="shared" si="16"/>
        <v>0</v>
      </c>
      <c r="BH36" s="25">
        <f t="shared" si="17"/>
        <v>0</v>
      </c>
      <c r="BI36" s="25">
        <f t="shared" si="18"/>
        <v>0</v>
      </c>
      <c r="BJ36" s="25">
        <f t="shared" si="19"/>
        <v>0</v>
      </c>
      <c r="BK36" s="25">
        <f t="shared" si="20"/>
        <v>0</v>
      </c>
      <c r="BL36" s="30" t="s">
        <v>67</v>
      </c>
    </row>
    <row r="37" spans="1:64" ht="47.25" x14ac:dyDescent="0.25">
      <c r="A37" s="18" t="s">
        <v>101</v>
      </c>
      <c r="B37" s="15" t="s">
        <v>102</v>
      </c>
      <c r="C37" s="39" t="s">
        <v>123</v>
      </c>
      <c r="D37" s="25">
        <f t="shared" si="9"/>
        <v>0</v>
      </c>
      <c r="E37" s="25">
        <f t="shared" si="10"/>
        <v>0</v>
      </c>
      <c r="F37" s="25">
        <f t="shared" si="11"/>
        <v>0</v>
      </c>
      <c r="G37" s="25">
        <f t="shared" si="12"/>
        <v>0</v>
      </c>
      <c r="H37" s="25">
        <f t="shared" si="1"/>
        <v>0</v>
      </c>
      <c r="I37" s="25">
        <f t="shared" si="2"/>
        <v>0</v>
      </c>
      <c r="J37" s="25">
        <f t="shared" si="3"/>
        <v>0</v>
      </c>
      <c r="K37" s="25">
        <f t="shared" si="4"/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f t="shared" si="13"/>
        <v>0</v>
      </c>
      <c r="BE37" s="25">
        <f t="shared" si="14"/>
        <v>0</v>
      </c>
      <c r="BF37" s="25">
        <f t="shared" si="15"/>
        <v>0</v>
      </c>
      <c r="BG37" s="25">
        <f t="shared" si="16"/>
        <v>0</v>
      </c>
      <c r="BH37" s="25">
        <f t="shared" si="17"/>
        <v>0</v>
      </c>
      <c r="BI37" s="25">
        <f t="shared" si="18"/>
        <v>0</v>
      </c>
      <c r="BJ37" s="25">
        <f t="shared" si="19"/>
        <v>0</v>
      </c>
      <c r="BK37" s="25">
        <f t="shared" si="20"/>
        <v>0</v>
      </c>
      <c r="BL37" s="30" t="s">
        <v>67</v>
      </c>
    </row>
    <row r="38" spans="1:64" ht="31.5" x14ac:dyDescent="0.25">
      <c r="A38" s="18" t="s">
        <v>103</v>
      </c>
      <c r="B38" s="15" t="s">
        <v>104</v>
      </c>
      <c r="C38" s="17" t="s">
        <v>123</v>
      </c>
      <c r="D38" s="25">
        <f t="shared" si="9"/>
        <v>0</v>
      </c>
      <c r="E38" s="25">
        <f t="shared" si="10"/>
        <v>0</v>
      </c>
      <c r="F38" s="25">
        <f t="shared" si="11"/>
        <v>0</v>
      </c>
      <c r="G38" s="25">
        <f t="shared" si="12"/>
        <v>0</v>
      </c>
      <c r="H38" s="25">
        <f t="shared" si="1"/>
        <v>0</v>
      </c>
      <c r="I38" s="25">
        <f t="shared" si="2"/>
        <v>0</v>
      </c>
      <c r="J38" s="25">
        <f t="shared" si="3"/>
        <v>0</v>
      </c>
      <c r="K38" s="25">
        <f t="shared" si="4"/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f t="shared" si="13"/>
        <v>0</v>
      </c>
      <c r="BE38" s="25">
        <f t="shared" si="14"/>
        <v>0</v>
      </c>
      <c r="BF38" s="25">
        <f t="shared" si="15"/>
        <v>0</v>
      </c>
      <c r="BG38" s="25">
        <f t="shared" si="16"/>
        <v>0</v>
      </c>
      <c r="BH38" s="25">
        <f t="shared" si="17"/>
        <v>0</v>
      </c>
      <c r="BI38" s="25">
        <f t="shared" si="18"/>
        <v>0</v>
      </c>
      <c r="BJ38" s="25">
        <f t="shared" si="19"/>
        <v>0</v>
      </c>
      <c r="BK38" s="25">
        <f t="shared" si="20"/>
        <v>0</v>
      </c>
      <c r="BL38" s="36" t="s">
        <v>67</v>
      </c>
    </row>
    <row r="39" spans="1:64" ht="31.5" x14ac:dyDescent="0.25">
      <c r="A39" s="18" t="s">
        <v>105</v>
      </c>
      <c r="B39" s="15" t="s">
        <v>106</v>
      </c>
      <c r="C39" s="17" t="s">
        <v>123</v>
      </c>
      <c r="D39" s="35">
        <f>L39+T39+AB39+AJ39+AR39+AZ39</f>
        <v>0</v>
      </c>
      <c r="E39" s="35">
        <f t="shared" si="10"/>
        <v>0</v>
      </c>
      <c r="F39" s="35">
        <f t="shared" si="11"/>
        <v>1372.5</v>
      </c>
      <c r="G39" s="35">
        <f t="shared" si="12"/>
        <v>148</v>
      </c>
      <c r="H39" s="35">
        <f t="shared" si="1"/>
        <v>0</v>
      </c>
      <c r="I39" s="35">
        <f t="shared" si="2"/>
        <v>0</v>
      </c>
      <c r="J39" s="35">
        <f t="shared" si="3"/>
        <v>1542.42</v>
      </c>
      <c r="K39" s="35">
        <f t="shared" si="4"/>
        <v>108</v>
      </c>
      <c r="L39" s="35">
        <v>0</v>
      </c>
      <c r="M39" s="35">
        <f t="shared" ref="M39:AA39" si="24">M40+M48+M49+M94</f>
        <v>0</v>
      </c>
      <c r="N39" s="35">
        <f t="shared" si="24"/>
        <v>421.3</v>
      </c>
      <c r="O39" s="35">
        <f t="shared" si="24"/>
        <v>10</v>
      </c>
      <c r="P39" s="35">
        <f t="shared" si="24"/>
        <v>0</v>
      </c>
      <c r="Q39" s="35">
        <f t="shared" si="24"/>
        <v>0</v>
      </c>
      <c r="R39" s="35">
        <f t="shared" si="24"/>
        <v>421.3</v>
      </c>
      <c r="S39" s="35">
        <f t="shared" si="24"/>
        <v>16</v>
      </c>
      <c r="T39" s="35">
        <f t="shared" si="24"/>
        <v>0</v>
      </c>
      <c r="U39" s="35">
        <f t="shared" si="24"/>
        <v>0</v>
      </c>
      <c r="V39" s="35">
        <f t="shared" si="24"/>
        <v>735.8</v>
      </c>
      <c r="W39" s="35">
        <f t="shared" si="24"/>
        <v>12</v>
      </c>
      <c r="X39" s="35">
        <f t="shared" si="24"/>
        <v>0</v>
      </c>
      <c r="Y39" s="35">
        <f t="shared" si="24"/>
        <v>0</v>
      </c>
      <c r="Z39" s="35">
        <f t="shared" si="24"/>
        <v>378.42</v>
      </c>
      <c r="AA39" s="35">
        <f t="shared" si="24"/>
        <v>21</v>
      </c>
      <c r="AB39" s="35">
        <v>0</v>
      </c>
      <c r="AC39" s="35">
        <v>0</v>
      </c>
      <c r="AD39" s="35">
        <f>AD40</f>
        <v>0</v>
      </c>
      <c r="AE39" s="35">
        <f>AE40+AE48+AE49+AE94</f>
        <v>45</v>
      </c>
      <c r="AF39" s="35">
        <v>0</v>
      </c>
      <c r="AG39" s="35">
        <v>0</v>
      </c>
      <c r="AH39" s="35">
        <f>AH40</f>
        <v>164.2</v>
      </c>
      <c r="AI39" s="35">
        <f>AI40+AI48+AI49</f>
        <v>16</v>
      </c>
      <c r="AJ39" s="35">
        <v>0</v>
      </c>
      <c r="AK39" s="35">
        <v>0</v>
      </c>
      <c r="AL39" s="35">
        <v>0</v>
      </c>
      <c r="AM39" s="35">
        <f>AM49</f>
        <v>30</v>
      </c>
      <c r="AN39" s="35">
        <v>0</v>
      </c>
      <c r="AO39" s="35">
        <v>0</v>
      </c>
      <c r="AP39" s="35">
        <f>AP40</f>
        <v>148</v>
      </c>
      <c r="AQ39" s="35">
        <f>AQ49</f>
        <v>30</v>
      </c>
      <c r="AR39" s="35">
        <v>0</v>
      </c>
      <c r="AS39" s="35">
        <v>0</v>
      </c>
      <c r="AT39" s="35">
        <v>0</v>
      </c>
      <c r="AU39" s="35">
        <f>AU49</f>
        <v>36</v>
      </c>
      <c r="AV39" s="35">
        <v>0</v>
      </c>
      <c r="AW39" s="35">
        <v>0</v>
      </c>
      <c r="AX39" s="35">
        <f>AX40</f>
        <v>215.1</v>
      </c>
      <c r="AY39" s="35">
        <f>AY49</f>
        <v>10</v>
      </c>
      <c r="AZ39" s="35">
        <v>0</v>
      </c>
      <c r="BA39" s="35">
        <v>0</v>
      </c>
      <c r="BB39" s="35">
        <f>BB40</f>
        <v>215.4</v>
      </c>
      <c r="BC39" s="35">
        <f>BC49</f>
        <v>15</v>
      </c>
      <c r="BD39" s="35">
        <f>T39+AB39+AJ39+AR39+AZ39</f>
        <v>0</v>
      </c>
      <c r="BE39" s="35">
        <f t="shared" si="14"/>
        <v>0</v>
      </c>
      <c r="BF39" s="35">
        <f t="shared" si="15"/>
        <v>951.19999999999993</v>
      </c>
      <c r="BG39" s="35">
        <f t="shared" si="16"/>
        <v>138</v>
      </c>
      <c r="BH39" s="35">
        <f t="shared" si="17"/>
        <v>0</v>
      </c>
      <c r="BI39" s="35">
        <f t="shared" si="18"/>
        <v>0</v>
      </c>
      <c r="BJ39" s="35">
        <f t="shared" si="19"/>
        <v>1121.1200000000001</v>
      </c>
      <c r="BK39" s="35">
        <f t="shared" si="20"/>
        <v>92</v>
      </c>
      <c r="BL39" s="36" t="s">
        <v>67</v>
      </c>
    </row>
    <row r="40" spans="1:64" ht="31.5" x14ac:dyDescent="0.25">
      <c r="A40" s="18" t="s">
        <v>107</v>
      </c>
      <c r="B40" s="15" t="s">
        <v>108</v>
      </c>
      <c r="C40" s="17" t="s">
        <v>123</v>
      </c>
      <c r="D40" s="35">
        <f t="shared" si="9"/>
        <v>0</v>
      </c>
      <c r="E40" s="35">
        <f t="shared" si="10"/>
        <v>0</v>
      </c>
      <c r="F40" s="35">
        <f t="shared" si="11"/>
        <v>1372.5</v>
      </c>
      <c r="G40" s="35">
        <f t="shared" si="12"/>
        <v>0</v>
      </c>
      <c r="H40" s="35">
        <f t="shared" si="1"/>
        <v>0</v>
      </c>
      <c r="I40" s="35">
        <f t="shared" si="2"/>
        <v>0</v>
      </c>
      <c r="J40" s="35">
        <f t="shared" si="3"/>
        <v>1542.42</v>
      </c>
      <c r="K40" s="35">
        <f t="shared" si="4"/>
        <v>0</v>
      </c>
      <c r="L40" s="35">
        <v>0</v>
      </c>
      <c r="M40" s="35">
        <v>0</v>
      </c>
      <c r="N40" s="35">
        <f>N41</f>
        <v>421.3</v>
      </c>
      <c r="O40" s="35">
        <f t="shared" ref="O40:R40" si="25">O41</f>
        <v>0</v>
      </c>
      <c r="P40" s="35">
        <f t="shared" si="25"/>
        <v>0</v>
      </c>
      <c r="Q40" s="35">
        <f t="shared" si="25"/>
        <v>0</v>
      </c>
      <c r="R40" s="35">
        <f t="shared" si="25"/>
        <v>421.3</v>
      </c>
      <c r="S40" s="35">
        <f t="shared" ref="S40" si="26">S41</f>
        <v>0</v>
      </c>
      <c r="T40" s="35">
        <f t="shared" ref="T40" si="27">T41</f>
        <v>0</v>
      </c>
      <c r="U40" s="35">
        <f t="shared" ref="U40" si="28">U41</f>
        <v>0</v>
      </c>
      <c r="V40" s="35">
        <f t="shared" ref="V40" si="29">V41</f>
        <v>735.8</v>
      </c>
      <c r="W40" s="35">
        <f t="shared" ref="W40" si="30">W41</f>
        <v>0</v>
      </c>
      <c r="X40" s="35">
        <f t="shared" ref="X40" si="31">X41</f>
        <v>0</v>
      </c>
      <c r="Y40" s="35">
        <f t="shared" ref="Y40" si="32">Y41</f>
        <v>0</v>
      </c>
      <c r="Z40" s="35">
        <f t="shared" ref="Z40" si="33">Z41</f>
        <v>378.42</v>
      </c>
      <c r="AA40" s="35">
        <f t="shared" ref="AA40" si="34">AA41</f>
        <v>0</v>
      </c>
      <c r="AB40" s="35">
        <v>0</v>
      </c>
      <c r="AC40" s="35">
        <v>0</v>
      </c>
      <c r="AD40" s="35">
        <f>AD41</f>
        <v>0</v>
      </c>
      <c r="AE40" s="35">
        <f>AE41</f>
        <v>0</v>
      </c>
      <c r="AF40" s="35">
        <v>0</v>
      </c>
      <c r="AG40" s="35">
        <v>0</v>
      </c>
      <c r="AH40" s="35">
        <f>AH41</f>
        <v>164.2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f>AP41</f>
        <v>148</v>
      </c>
      <c r="AQ40" s="35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f>AX41</f>
        <v>215.1</v>
      </c>
      <c r="AY40" s="36">
        <v>0</v>
      </c>
      <c r="AZ40" s="36">
        <v>0</v>
      </c>
      <c r="BA40" s="36">
        <v>0</v>
      </c>
      <c r="BB40" s="36">
        <f>BB41</f>
        <v>215.4</v>
      </c>
      <c r="BC40" s="36">
        <v>0</v>
      </c>
      <c r="BD40" s="35">
        <f t="shared" si="13"/>
        <v>0</v>
      </c>
      <c r="BE40" s="35">
        <f t="shared" si="14"/>
        <v>0</v>
      </c>
      <c r="BF40" s="35">
        <f t="shared" si="15"/>
        <v>951.19999999999993</v>
      </c>
      <c r="BG40" s="35">
        <f t="shared" si="16"/>
        <v>0</v>
      </c>
      <c r="BH40" s="35">
        <f t="shared" si="17"/>
        <v>0</v>
      </c>
      <c r="BI40" s="35">
        <f t="shared" si="18"/>
        <v>0</v>
      </c>
      <c r="BJ40" s="35">
        <f t="shared" si="19"/>
        <v>1121.1200000000001</v>
      </c>
      <c r="BK40" s="35">
        <f t="shared" si="20"/>
        <v>0</v>
      </c>
      <c r="BL40" s="36" t="s">
        <v>67</v>
      </c>
    </row>
    <row r="41" spans="1:64" ht="31.5" x14ac:dyDescent="0.25">
      <c r="A41" s="18" t="s">
        <v>107</v>
      </c>
      <c r="B41" s="19" t="s">
        <v>134</v>
      </c>
      <c r="C41" s="39" t="s">
        <v>123</v>
      </c>
      <c r="D41" s="35">
        <f t="shared" si="9"/>
        <v>0</v>
      </c>
      <c r="E41" s="35">
        <f t="shared" si="10"/>
        <v>0</v>
      </c>
      <c r="F41" s="35">
        <f t="shared" si="11"/>
        <v>1372.5</v>
      </c>
      <c r="G41" s="35">
        <f t="shared" si="12"/>
        <v>0</v>
      </c>
      <c r="H41" s="35">
        <f t="shared" ref="H41:AE41" si="35">SUM(H42:H47)</f>
        <v>0</v>
      </c>
      <c r="I41" s="35">
        <f t="shared" si="35"/>
        <v>0</v>
      </c>
      <c r="J41" s="35">
        <f t="shared" si="35"/>
        <v>1542.42</v>
      </c>
      <c r="K41" s="35">
        <f t="shared" si="35"/>
        <v>0</v>
      </c>
      <c r="L41" s="35">
        <f t="shared" si="35"/>
        <v>0</v>
      </c>
      <c r="M41" s="35">
        <f t="shared" si="35"/>
        <v>0</v>
      </c>
      <c r="N41" s="35">
        <f t="shared" si="35"/>
        <v>421.3</v>
      </c>
      <c r="O41" s="35">
        <f t="shared" si="35"/>
        <v>0</v>
      </c>
      <c r="P41" s="35">
        <f t="shared" si="35"/>
        <v>0</v>
      </c>
      <c r="Q41" s="35">
        <f t="shared" si="35"/>
        <v>0</v>
      </c>
      <c r="R41" s="35">
        <f t="shared" si="35"/>
        <v>421.3</v>
      </c>
      <c r="S41" s="35">
        <f t="shared" si="35"/>
        <v>0</v>
      </c>
      <c r="T41" s="35">
        <f t="shared" si="35"/>
        <v>0</v>
      </c>
      <c r="U41" s="35">
        <f t="shared" si="35"/>
        <v>0</v>
      </c>
      <c r="V41" s="35">
        <f t="shared" si="35"/>
        <v>735.8</v>
      </c>
      <c r="W41" s="35">
        <f t="shared" si="35"/>
        <v>0</v>
      </c>
      <c r="X41" s="35">
        <f t="shared" si="35"/>
        <v>0</v>
      </c>
      <c r="Y41" s="35">
        <f t="shared" si="35"/>
        <v>0</v>
      </c>
      <c r="Z41" s="35">
        <f t="shared" si="35"/>
        <v>378.42</v>
      </c>
      <c r="AA41" s="35">
        <f t="shared" si="35"/>
        <v>0</v>
      </c>
      <c r="AB41" s="35">
        <f t="shared" si="35"/>
        <v>0</v>
      </c>
      <c r="AC41" s="35">
        <f t="shared" si="35"/>
        <v>0</v>
      </c>
      <c r="AD41" s="35">
        <f t="shared" si="35"/>
        <v>0</v>
      </c>
      <c r="AE41" s="35">
        <f t="shared" si="35"/>
        <v>0</v>
      </c>
      <c r="AF41" s="35">
        <v>0</v>
      </c>
      <c r="AG41" s="35">
        <v>0</v>
      </c>
      <c r="AH41" s="35">
        <f>SUM(AH42:AH47)</f>
        <v>164.2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f>SUM(AP42:AP47)</f>
        <v>148</v>
      </c>
      <c r="AQ41" s="35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f>SUM(AX42:AX47)</f>
        <v>215.1</v>
      </c>
      <c r="AY41" s="36">
        <v>0</v>
      </c>
      <c r="AZ41" s="36">
        <v>0</v>
      </c>
      <c r="BA41" s="36">
        <v>0</v>
      </c>
      <c r="BB41" s="36">
        <f>SUM(BB42:BB47)</f>
        <v>215.4</v>
      </c>
      <c r="BC41" s="36">
        <v>0</v>
      </c>
      <c r="BD41" s="35">
        <f t="shared" si="13"/>
        <v>0</v>
      </c>
      <c r="BE41" s="35">
        <f t="shared" si="14"/>
        <v>0</v>
      </c>
      <c r="BF41" s="35">
        <f t="shared" si="15"/>
        <v>951.19999999999993</v>
      </c>
      <c r="BG41" s="35">
        <f t="shared" si="16"/>
        <v>0</v>
      </c>
      <c r="BH41" s="35">
        <f t="shared" si="17"/>
        <v>0</v>
      </c>
      <c r="BI41" s="35">
        <f t="shared" si="18"/>
        <v>0</v>
      </c>
      <c r="BJ41" s="35">
        <f t="shared" si="19"/>
        <v>1121.1200000000001</v>
      </c>
      <c r="BK41" s="35">
        <f t="shared" si="20"/>
        <v>0</v>
      </c>
      <c r="BL41" s="30" t="s">
        <v>67</v>
      </c>
    </row>
    <row r="42" spans="1:64" ht="34.5" customHeight="1" x14ac:dyDescent="0.25">
      <c r="A42" s="18" t="s">
        <v>107</v>
      </c>
      <c r="B42" s="47" t="s">
        <v>157</v>
      </c>
      <c r="C42" s="39" t="s">
        <v>124</v>
      </c>
      <c r="D42" s="25">
        <f t="shared" si="9"/>
        <v>0</v>
      </c>
      <c r="E42" s="25">
        <f t="shared" si="10"/>
        <v>0</v>
      </c>
      <c r="F42" s="25">
        <f t="shared" si="11"/>
        <v>421.3</v>
      </c>
      <c r="G42" s="25">
        <f t="shared" si="12"/>
        <v>0</v>
      </c>
      <c r="H42" s="25">
        <f t="shared" ref="H42:H48" si="36">P42+X42+AF42+AN42+AV42+AZ42</f>
        <v>0</v>
      </c>
      <c r="I42" s="25">
        <f t="shared" ref="I42:I48" si="37">Q42+Y42+AG42+AO42+AW42+BA42</f>
        <v>0</v>
      </c>
      <c r="J42" s="25">
        <f t="shared" ref="J42:J48" si="38">R42+Z42+AH42+AP42+AX42+BB42</f>
        <v>421.3</v>
      </c>
      <c r="K42" s="25">
        <f t="shared" ref="K42:K48" si="39">S42+AA42+AI42+AQ42+AY42+BC42</f>
        <v>0</v>
      </c>
      <c r="L42" s="25">
        <v>0</v>
      </c>
      <c r="M42" s="25">
        <v>0</v>
      </c>
      <c r="N42" s="25">
        <v>421.3</v>
      </c>
      <c r="O42" s="25">
        <v>0</v>
      </c>
      <c r="P42" s="25">
        <v>0</v>
      </c>
      <c r="Q42" s="25">
        <v>0</v>
      </c>
      <c r="R42" s="25">
        <v>421.3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25">
        <f t="shared" si="13"/>
        <v>0</v>
      </c>
      <c r="BE42" s="25">
        <f t="shared" si="14"/>
        <v>0</v>
      </c>
      <c r="BF42" s="25">
        <f t="shared" si="15"/>
        <v>0</v>
      </c>
      <c r="BG42" s="25">
        <f t="shared" si="16"/>
        <v>0</v>
      </c>
      <c r="BH42" s="25">
        <f t="shared" si="17"/>
        <v>0</v>
      </c>
      <c r="BI42" s="25">
        <f t="shared" si="18"/>
        <v>0</v>
      </c>
      <c r="BJ42" s="25">
        <f t="shared" si="19"/>
        <v>0</v>
      </c>
      <c r="BK42" s="25">
        <f t="shared" si="20"/>
        <v>0</v>
      </c>
      <c r="BL42" s="30" t="s">
        <v>67</v>
      </c>
    </row>
    <row r="43" spans="1:64" ht="189" x14ac:dyDescent="0.25">
      <c r="A43" s="18" t="s">
        <v>107</v>
      </c>
      <c r="B43" s="47" t="s">
        <v>245</v>
      </c>
      <c r="C43" s="39" t="s">
        <v>125</v>
      </c>
      <c r="D43" s="25">
        <f t="shared" ref="D43:D47" si="40">L43+T43+AB43+AJ43+AR43+AZ43</f>
        <v>0</v>
      </c>
      <c r="E43" s="25">
        <f t="shared" ref="E43:E47" si="41">M43+U43+AC43+AK43+AS43+BA43</f>
        <v>0</v>
      </c>
      <c r="F43" s="25">
        <f t="shared" ref="F43:F47" si="42">N43+V43+AD43+AL43+AT43+BB43</f>
        <v>0</v>
      </c>
      <c r="G43" s="25">
        <f t="shared" ref="G43:G47" si="43">O43+W43+AE43+AM43+AU43+BC43</f>
        <v>0</v>
      </c>
      <c r="H43" s="25">
        <f t="shared" ref="H43:H47" si="44">P43+X43+AF43+AN43+AV43+AZ43</f>
        <v>0</v>
      </c>
      <c r="I43" s="25">
        <f t="shared" ref="I43:I47" si="45">Q43+Y43+AG43+AO43+AW43+BA43</f>
        <v>0</v>
      </c>
      <c r="J43" s="25">
        <f t="shared" ref="J43:J47" si="46">R43+Z43+AH43+AP43+AX43+BB43</f>
        <v>148</v>
      </c>
      <c r="K43" s="25">
        <f t="shared" ref="K43:K47" si="47">S43+AA43+AI43+AQ43+AY43+BC43</f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148</v>
      </c>
      <c r="AQ43" s="25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25">
        <f t="shared" si="13"/>
        <v>0</v>
      </c>
      <c r="BE43" s="25">
        <f t="shared" si="14"/>
        <v>0</v>
      </c>
      <c r="BF43" s="25">
        <f t="shared" si="15"/>
        <v>0</v>
      </c>
      <c r="BG43" s="25">
        <f t="shared" si="16"/>
        <v>0</v>
      </c>
      <c r="BH43" s="25">
        <f t="shared" si="17"/>
        <v>0</v>
      </c>
      <c r="BI43" s="25">
        <f t="shared" si="18"/>
        <v>0</v>
      </c>
      <c r="BJ43" s="25">
        <f t="shared" si="19"/>
        <v>148</v>
      </c>
      <c r="BK43" s="25">
        <f t="shared" si="20"/>
        <v>0</v>
      </c>
      <c r="BL43" s="30" t="s">
        <v>233</v>
      </c>
    </row>
    <row r="44" spans="1:64" ht="189" x14ac:dyDescent="0.25">
      <c r="A44" s="18" t="s">
        <v>107</v>
      </c>
      <c r="B44" s="47" t="s">
        <v>246</v>
      </c>
      <c r="C44" s="39" t="s">
        <v>126</v>
      </c>
      <c r="D44" s="25">
        <f t="shared" si="40"/>
        <v>0</v>
      </c>
      <c r="E44" s="25">
        <f t="shared" si="41"/>
        <v>0</v>
      </c>
      <c r="F44" s="25">
        <f t="shared" si="42"/>
        <v>312.8</v>
      </c>
      <c r="G44" s="25">
        <f t="shared" si="43"/>
        <v>0</v>
      </c>
      <c r="H44" s="25">
        <f t="shared" si="44"/>
        <v>0</v>
      </c>
      <c r="I44" s="25">
        <f t="shared" si="45"/>
        <v>0</v>
      </c>
      <c r="J44" s="25">
        <f t="shared" si="46"/>
        <v>215.1</v>
      </c>
      <c r="K44" s="25">
        <f t="shared" si="47"/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312.8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215.1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25">
        <f t="shared" si="13"/>
        <v>0</v>
      </c>
      <c r="BE44" s="25">
        <f t="shared" si="14"/>
        <v>0</v>
      </c>
      <c r="BF44" s="50">
        <f t="shared" si="15"/>
        <v>312.8</v>
      </c>
      <c r="BG44" s="25">
        <f t="shared" si="16"/>
        <v>0</v>
      </c>
      <c r="BH44" s="25">
        <f t="shared" si="17"/>
        <v>0</v>
      </c>
      <c r="BI44" s="25">
        <f t="shared" si="18"/>
        <v>0</v>
      </c>
      <c r="BJ44" s="25">
        <f t="shared" si="19"/>
        <v>215.1</v>
      </c>
      <c r="BK44" s="25">
        <f t="shared" si="20"/>
        <v>0</v>
      </c>
      <c r="BL44" s="30" t="s">
        <v>233</v>
      </c>
    </row>
    <row r="45" spans="1:64" ht="189" x14ac:dyDescent="0.25">
      <c r="A45" s="18" t="s">
        <v>107</v>
      </c>
      <c r="B45" s="47" t="s">
        <v>247</v>
      </c>
      <c r="C45" s="39" t="s">
        <v>127</v>
      </c>
      <c r="D45" s="25">
        <f t="shared" si="40"/>
        <v>0</v>
      </c>
      <c r="E45" s="25">
        <f t="shared" si="41"/>
        <v>0</v>
      </c>
      <c r="F45" s="25">
        <f t="shared" si="42"/>
        <v>365.4</v>
      </c>
      <c r="G45" s="25">
        <f t="shared" si="43"/>
        <v>0</v>
      </c>
      <c r="H45" s="25">
        <f t="shared" si="44"/>
        <v>0</v>
      </c>
      <c r="I45" s="25">
        <f t="shared" si="45"/>
        <v>0</v>
      </c>
      <c r="J45" s="25">
        <f t="shared" si="46"/>
        <v>215.4</v>
      </c>
      <c r="K45" s="25">
        <f t="shared" si="47"/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150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215.4</v>
      </c>
      <c r="BC45" s="30">
        <v>0</v>
      </c>
      <c r="BD45" s="25">
        <f t="shared" si="13"/>
        <v>0</v>
      </c>
      <c r="BE45" s="25">
        <f t="shared" si="14"/>
        <v>0</v>
      </c>
      <c r="BF45" s="25">
        <f t="shared" si="15"/>
        <v>365.4</v>
      </c>
      <c r="BG45" s="25">
        <f t="shared" si="16"/>
        <v>0</v>
      </c>
      <c r="BH45" s="25">
        <f t="shared" si="17"/>
        <v>0</v>
      </c>
      <c r="BI45" s="25">
        <f t="shared" si="18"/>
        <v>0</v>
      </c>
      <c r="BJ45" s="25">
        <f t="shared" si="19"/>
        <v>215.4</v>
      </c>
      <c r="BK45" s="25">
        <f t="shared" si="20"/>
        <v>0</v>
      </c>
      <c r="BL45" s="30" t="s">
        <v>233</v>
      </c>
    </row>
    <row r="46" spans="1:64" ht="189" x14ac:dyDescent="0.25">
      <c r="A46" s="18" t="s">
        <v>107</v>
      </c>
      <c r="B46" s="47" t="s">
        <v>248</v>
      </c>
      <c r="C46" s="39" t="s">
        <v>128</v>
      </c>
      <c r="D46" s="25">
        <f t="shared" si="40"/>
        <v>0</v>
      </c>
      <c r="E46" s="25">
        <f t="shared" si="41"/>
        <v>0</v>
      </c>
      <c r="F46" s="25">
        <f t="shared" si="42"/>
        <v>150</v>
      </c>
      <c r="G46" s="25">
        <f t="shared" si="43"/>
        <v>0</v>
      </c>
      <c r="H46" s="25">
        <f t="shared" si="44"/>
        <v>0</v>
      </c>
      <c r="I46" s="25">
        <f t="shared" si="45"/>
        <v>0</v>
      </c>
      <c r="J46" s="25">
        <f t="shared" si="46"/>
        <v>164.2</v>
      </c>
      <c r="K46" s="25">
        <f t="shared" si="47"/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150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164.2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25">
        <f t="shared" si="13"/>
        <v>0</v>
      </c>
      <c r="BE46" s="25">
        <f t="shared" si="14"/>
        <v>0</v>
      </c>
      <c r="BF46" s="25">
        <f t="shared" si="15"/>
        <v>150</v>
      </c>
      <c r="BG46" s="25">
        <f t="shared" si="16"/>
        <v>0</v>
      </c>
      <c r="BH46" s="25">
        <f t="shared" si="17"/>
        <v>0</v>
      </c>
      <c r="BI46" s="25">
        <f t="shared" si="18"/>
        <v>0</v>
      </c>
      <c r="BJ46" s="25">
        <f t="shared" si="19"/>
        <v>164.2</v>
      </c>
      <c r="BK46" s="25">
        <f t="shared" si="20"/>
        <v>0</v>
      </c>
      <c r="BL46" s="30" t="s">
        <v>233</v>
      </c>
    </row>
    <row r="47" spans="1:64" ht="189" x14ac:dyDescent="0.25">
      <c r="A47" s="18" t="s">
        <v>107</v>
      </c>
      <c r="B47" s="47" t="s">
        <v>228</v>
      </c>
      <c r="C47" s="39" t="s">
        <v>139</v>
      </c>
      <c r="D47" s="25">
        <f t="shared" si="40"/>
        <v>0</v>
      </c>
      <c r="E47" s="25">
        <f t="shared" si="41"/>
        <v>0</v>
      </c>
      <c r="F47" s="25">
        <f t="shared" si="42"/>
        <v>123</v>
      </c>
      <c r="G47" s="25">
        <f t="shared" si="43"/>
        <v>0</v>
      </c>
      <c r="H47" s="25">
        <f t="shared" si="44"/>
        <v>0</v>
      </c>
      <c r="I47" s="25">
        <f t="shared" si="45"/>
        <v>0</v>
      </c>
      <c r="J47" s="25">
        <f t="shared" si="46"/>
        <v>378.42</v>
      </c>
      <c r="K47" s="25">
        <f t="shared" si="47"/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123</v>
      </c>
      <c r="W47" s="25">
        <v>0</v>
      </c>
      <c r="X47" s="25">
        <v>0</v>
      </c>
      <c r="Y47" s="25">
        <v>0</v>
      </c>
      <c r="Z47" s="25">
        <v>378.42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25">
        <f t="shared" si="13"/>
        <v>0</v>
      </c>
      <c r="BE47" s="25">
        <f t="shared" si="14"/>
        <v>0</v>
      </c>
      <c r="BF47" s="25">
        <f t="shared" si="15"/>
        <v>123</v>
      </c>
      <c r="BG47" s="25">
        <f t="shared" si="16"/>
        <v>0</v>
      </c>
      <c r="BH47" s="25">
        <f t="shared" si="17"/>
        <v>0</v>
      </c>
      <c r="BI47" s="25">
        <f t="shared" si="18"/>
        <v>0</v>
      </c>
      <c r="BJ47" s="25">
        <f t="shared" si="19"/>
        <v>378.42</v>
      </c>
      <c r="BK47" s="25">
        <f t="shared" si="20"/>
        <v>0</v>
      </c>
      <c r="BL47" s="30" t="s">
        <v>233</v>
      </c>
    </row>
    <row r="48" spans="1:64" ht="47.25" x14ac:dyDescent="0.25">
      <c r="A48" s="18" t="s">
        <v>109</v>
      </c>
      <c r="B48" s="15" t="s">
        <v>110</v>
      </c>
      <c r="C48" s="17" t="s">
        <v>123</v>
      </c>
      <c r="D48" s="25">
        <f t="shared" si="9"/>
        <v>0</v>
      </c>
      <c r="E48" s="25">
        <f t="shared" si="10"/>
        <v>0</v>
      </c>
      <c r="F48" s="25">
        <f t="shared" si="11"/>
        <v>0</v>
      </c>
      <c r="G48" s="25">
        <f t="shared" si="12"/>
        <v>0</v>
      </c>
      <c r="H48" s="25">
        <f t="shared" si="36"/>
        <v>0</v>
      </c>
      <c r="I48" s="25">
        <f t="shared" si="37"/>
        <v>0</v>
      </c>
      <c r="J48" s="25">
        <f t="shared" si="38"/>
        <v>0</v>
      </c>
      <c r="K48" s="25">
        <f t="shared" si="39"/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25">
        <f t="shared" si="13"/>
        <v>0</v>
      </c>
      <c r="BE48" s="25">
        <f t="shared" si="14"/>
        <v>0</v>
      </c>
      <c r="BF48" s="25">
        <f t="shared" si="15"/>
        <v>0</v>
      </c>
      <c r="BG48" s="25">
        <f t="shared" si="16"/>
        <v>0</v>
      </c>
      <c r="BH48" s="25">
        <f t="shared" si="17"/>
        <v>0</v>
      </c>
      <c r="BI48" s="25">
        <f t="shared" si="18"/>
        <v>0</v>
      </c>
      <c r="BJ48" s="25">
        <f t="shared" si="19"/>
        <v>0</v>
      </c>
      <c r="BK48" s="25">
        <f t="shared" si="20"/>
        <v>0</v>
      </c>
      <c r="BL48" s="36" t="s">
        <v>67</v>
      </c>
    </row>
    <row r="49" spans="1:64" ht="31.5" x14ac:dyDescent="0.25">
      <c r="A49" s="18" t="s">
        <v>111</v>
      </c>
      <c r="B49" s="15" t="s">
        <v>112</v>
      </c>
      <c r="C49" s="17" t="s">
        <v>123</v>
      </c>
      <c r="D49" s="35">
        <f t="shared" ref="D49:F49" si="48">D50+D57+D61+D70+D78+D88+D90+D68+D75+D86+D64+D66</f>
        <v>0</v>
      </c>
      <c r="E49" s="35">
        <f t="shared" si="48"/>
        <v>0</v>
      </c>
      <c r="F49" s="35">
        <f t="shared" si="48"/>
        <v>0</v>
      </c>
      <c r="G49" s="35">
        <f>G50+G57+G61+G70+G78+G88+G90+G68+G75+G86+G64+G66</f>
        <v>128</v>
      </c>
      <c r="H49" s="35">
        <f t="shared" ref="H49:BK49" si="49">H50+H57+H61+H70+H78+H88+H90+H68+H75+H86+H64+H66</f>
        <v>0</v>
      </c>
      <c r="I49" s="35">
        <f t="shared" si="49"/>
        <v>0</v>
      </c>
      <c r="J49" s="35">
        <f t="shared" si="49"/>
        <v>0</v>
      </c>
      <c r="K49" s="35">
        <f t="shared" si="49"/>
        <v>108</v>
      </c>
      <c r="L49" s="35">
        <f t="shared" si="49"/>
        <v>0</v>
      </c>
      <c r="M49" s="35">
        <f t="shared" si="49"/>
        <v>0</v>
      </c>
      <c r="N49" s="35">
        <f t="shared" si="49"/>
        <v>0</v>
      </c>
      <c r="O49" s="35">
        <f t="shared" si="49"/>
        <v>10</v>
      </c>
      <c r="P49" s="35">
        <f t="shared" si="49"/>
        <v>0</v>
      </c>
      <c r="Q49" s="35">
        <f t="shared" si="49"/>
        <v>0</v>
      </c>
      <c r="R49" s="35">
        <f t="shared" si="49"/>
        <v>0</v>
      </c>
      <c r="S49" s="35">
        <f t="shared" si="49"/>
        <v>16</v>
      </c>
      <c r="T49" s="35">
        <f t="shared" si="49"/>
        <v>0</v>
      </c>
      <c r="U49" s="35">
        <f t="shared" si="49"/>
        <v>0</v>
      </c>
      <c r="V49" s="35">
        <f t="shared" si="49"/>
        <v>0</v>
      </c>
      <c r="W49" s="35">
        <f t="shared" si="49"/>
        <v>12</v>
      </c>
      <c r="X49" s="35">
        <f t="shared" si="49"/>
        <v>0</v>
      </c>
      <c r="Y49" s="35">
        <f t="shared" si="49"/>
        <v>0</v>
      </c>
      <c r="Z49" s="35">
        <f t="shared" si="49"/>
        <v>0</v>
      </c>
      <c r="AA49" s="35">
        <f t="shared" si="49"/>
        <v>21</v>
      </c>
      <c r="AB49" s="35">
        <f t="shared" si="49"/>
        <v>0</v>
      </c>
      <c r="AC49" s="35">
        <f t="shared" si="49"/>
        <v>0</v>
      </c>
      <c r="AD49" s="35">
        <f t="shared" si="49"/>
        <v>0</v>
      </c>
      <c r="AE49" s="35">
        <f t="shared" si="49"/>
        <v>45</v>
      </c>
      <c r="AF49" s="35">
        <f t="shared" si="49"/>
        <v>0</v>
      </c>
      <c r="AG49" s="35">
        <f t="shared" si="49"/>
        <v>0</v>
      </c>
      <c r="AH49" s="35">
        <f t="shared" si="49"/>
        <v>0</v>
      </c>
      <c r="AI49" s="35">
        <f t="shared" si="49"/>
        <v>16</v>
      </c>
      <c r="AJ49" s="35">
        <f t="shared" si="49"/>
        <v>0</v>
      </c>
      <c r="AK49" s="35">
        <f t="shared" si="49"/>
        <v>0</v>
      </c>
      <c r="AL49" s="35">
        <f t="shared" si="49"/>
        <v>0</v>
      </c>
      <c r="AM49" s="35">
        <f t="shared" si="49"/>
        <v>30</v>
      </c>
      <c r="AN49" s="35">
        <f t="shared" si="49"/>
        <v>0</v>
      </c>
      <c r="AO49" s="35">
        <f t="shared" si="49"/>
        <v>0</v>
      </c>
      <c r="AP49" s="35">
        <f t="shared" si="49"/>
        <v>0</v>
      </c>
      <c r="AQ49" s="35">
        <f t="shared" si="49"/>
        <v>30</v>
      </c>
      <c r="AR49" s="35">
        <f t="shared" si="49"/>
        <v>0</v>
      </c>
      <c r="AS49" s="35">
        <f t="shared" si="49"/>
        <v>0</v>
      </c>
      <c r="AT49" s="35">
        <f t="shared" si="49"/>
        <v>0</v>
      </c>
      <c r="AU49" s="35">
        <f t="shared" si="49"/>
        <v>36</v>
      </c>
      <c r="AV49" s="35">
        <f t="shared" si="49"/>
        <v>0</v>
      </c>
      <c r="AW49" s="35">
        <f t="shared" si="49"/>
        <v>0</v>
      </c>
      <c r="AX49" s="35">
        <f t="shared" si="49"/>
        <v>0</v>
      </c>
      <c r="AY49" s="35">
        <f t="shared" si="49"/>
        <v>10</v>
      </c>
      <c r="AZ49" s="35">
        <f t="shared" si="49"/>
        <v>0</v>
      </c>
      <c r="BA49" s="35">
        <f t="shared" si="49"/>
        <v>0</v>
      </c>
      <c r="BB49" s="35">
        <f t="shared" si="49"/>
        <v>0</v>
      </c>
      <c r="BC49" s="35">
        <f t="shared" si="49"/>
        <v>15</v>
      </c>
      <c r="BD49" s="35">
        <f t="shared" si="49"/>
        <v>0</v>
      </c>
      <c r="BE49" s="35">
        <f t="shared" si="49"/>
        <v>0</v>
      </c>
      <c r="BF49" s="35">
        <f t="shared" si="49"/>
        <v>0</v>
      </c>
      <c r="BG49" s="35">
        <f t="shared" si="49"/>
        <v>138</v>
      </c>
      <c r="BH49" s="35">
        <f t="shared" si="49"/>
        <v>0</v>
      </c>
      <c r="BI49" s="35">
        <f t="shared" si="49"/>
        <v>0</v>
      </c>
      <c r="BJ49" s="35">
        <f t="shared" si="49"/>
        <v>0</v>
      </c>
      <c r="BK49" s="35">
        <f t="shared" si="49"/>
        <v>92</v>
      </c>
      <c r="BL49" s="36" t="s">
        <v>67</v>
      </c>
    </row>
    <row r="50" spans="1:64" x14ac:dyDescent="0.25">
      <c r="A50" s="18" t="s">
        <v>111</v>
      </c>
      <c r="B50" s="17" t="s">
        <v>135</v>
      </c>
      <c r="C50" s="17" t="s">
        <v>123</v>
      </c>
      <c r="D50" s="35">
        <f t="shared" ref="D50:N50" si="50">SUM(D51:D56)</f>
        <v>0</v>
      </c>
      <c r="E50" s="35">
        <f t="shared" si="50"/>
        <v>0</v>
      </c>
      <c r="F50" s="35">
        <f t="shared" si="50"/>
        <v>0</v>
      </c>
      <c r="G50" s="35">
        <f t="shared" si="50"/>
        <v>49</v>
      </c>
      <c r="H50" s="35">
        <f t="shared" si="50"/>
        <v>0</v>
      </c>
      <c r="I50" s="35">
        <f t="shared" si="50"/>
        <v>0</v>
      </c>
      <c r="J50" s="35">
        <f t="shared" si="50"/>
        <v>0</v>
      </c>
      <c r="K50" s="35">
        <f t="shared" si="50"/>
        <v>41</v>
      </c>
      <c r="L50" s="35">
        <f t="shared" si="50"/>
        <v>0</v>
      </c>
      <c r="M50" s="35">
        <f t="shared" si="50"/>
        <v>0</v>
      </c>
      <c r="N50" s="35">
        <f t="shared" si="50"/>
        <v>0</v>
      </c>
      <c r="O50" s="35">
        <f>SUM(O51:O56)</f>
        <v>8</v>
      </c>
      <c r="P50" s="35">
        <f t="shared" ref="P50:BK50" si="51">SUM(P51:P56)</f>
        <v>0</v>
      </c>
      <c r="Q50" s="35">
        <f t="shared" si="51"/>
        <v>0</v>
      </c>
      <c r="R50" s="35">
        <f t="shared" si="51"/>
        <v>0</v>
      </c>
      <c r="S50" s="35">
        <f t="shared" si="51"/>
        <v>8</v>
      </c>
      <c r="T50" s="35">
        <f t="shared" si="51"/>
        <v>0</v>
      </c>
      <c r="U50" s="35">
        <f t="shared" si="51"/>
        <v>0</v>
      </c>
      <c r="V50" s="35">
        <f t="shared" si="51"/>
        <v>0</v>
      </c>
      <c r="W50" s="35">
        <f t="shared" si="51"/>
        <v>10</v>
      </c>
      <c r="X50" s="35">
        <f t="shared" si="51"/>
        <v>0</v>
      </c>
      <c r="Y50" s="35">
        <f t="shared" si="51"/>
        <v>0</v>
      </c>
      <c r="Z50" s="35">
        <f t="shared" si="51"/>
        <v>0</v>
      </c>
      <c r="AA50" s="35">
        <f t="shared" si="51"/>
        <v>2</v>
      </c>
      <c r="AB50" s="35">
        <f t="shared" si="51"/>
        <v>0</v>
      </c>
      <c r="AC50" s="35">
        <f t="shared" si="51"/>
        <v>0</v>
      </c>
      <c r="AD50" s="35">
        <f t="shared" si="51"/>
        <v>0</v>
      </c>
      <c r="AE50" s="35">
        <f t="shared" si="51"/>
        <v>7</v>
      </c>
      <c r="AF50" s="35">
        <f t="shared" si="51"/>
        <v>0</v>
      </c>
      <c r="AG50" s="35">
        <f t="shared" si="51"/>
        <v>0</v>
      </c>
      <c r="AH50" s="35">
        <f t="shared" si="51"/>
        <v>0</v>
      </c>
      <c r="AI50" s="35">
        <f t="shared" si="51"/>
        <v>7</v>
      </c>
      <c r="AJ50" s="35">
        <f t="shared" si="51"/>
        <v>0</v>
      </c>
      <c r="AK50" s="35">
        <f t="shared" si="51"/>
        <v>0</v>
      </c>
      <c r="AL50" s="35">
        <f t="shared" si="51"/>
        <v>0</v>
      </c>
      <c r="AM50" s="35">
        <f t="shared" si="51"/>
        <v>7</v>
      </c>
      <c r="AN50" s="35">
        <f t="shared" si="51"/>
        <v>0</v>
      </c>
      <c r="AO50" s="35">
        <f t="shared" si="51"/>
        <v>0</v>
      </c>
      <c r="AP50" s="35">
        <f t="shared" si="51"/>
        <v>0</v>
      </c>
      <c r="AQ50" s="35">
        <f t="shared" si="51"/>
        <v>7</v>
      </c>
      <c r="AR50" s="35">
        <f t="shared" si="51"/>
        <v>0</v>
      </c>
      <c r="AS50" s="35">
        <f t="shared" si="51"/>
        <v>0</v>
      </c>
      <c r="AT50" s="35">
        <f t="shared" si="51"/>
        <v>0</v>
      </c>
      <c r="AU50" s="35">
        <f t="shared" si="51"/>
        <v>7</v>
      </c>
      <c r="AV50" s="35">
        <f t="shared" si="51"/>
        <v>0</v>
      </c>
      <c r="AW50" s="35">
        <f t="shared" si="51"/>
        <v>0</v>
      </c>
      <c r="AX50" s="35">
        <f t="shared" si="51"/>
        <v>0</v>
      </c>
      <c r="AY50" s="35">
        <f t="shared" si="51"/>
        <v>7</v>
      </c>
      <c r="AZ50" s="35">
        <f t="shared" si="51"/>
        <v>0</v>
      </c>
      <c r="BA50" s="35">
        <f t="shared" si="51"/>
        <v>0</v>
      </c>
      <c r="BB50" s="35">
        <f t="shared" si="51"/>
        <v>0</v>
      </c>
      <c r="BC50" s="35">
        <f t="shared" si="51"/>
        <v>10</v>
      </c>
      <c r="BD50" s="35">
        <f t="shared" si="51"/>
        <v>0</v>
      </c>
      <c r="BE50" s="35">
        <f t="shared" si="51"/>
        <v>0</v>
      </c>
      <c r="BF50" s="35">
        <f t="shared" si="51"/>
        <v>0</v>
      </c>
      <c r="BG50" s="35">
        <f t="shared" si="51"/>
        <v>41</v>
      </c>
      <c r="BH50" s="35">
        <f t="shared" si="51"/>
        <v>0</v>
      </c>
      <c r="BI50" s="35">
        <f t="shared" si="51"/>
        <v>0</v>
      </c>
      <c r="BJ50" s="35">
        <f t="shared" si="51"/>
        <v>0</v>
      </c>
      <c r="BK50" s="35">
        <f t="shared" si="51"/>
        <v>33</v>
      </c>
      <c r="BL50" s="36" t="s">
        <v>67</v>
      </c>
    </row>
    <row r="51" spans="1:64" ht="31.5" x14ac:dyDescent="0.25">
      <c r="A51" s="18" t="s">
        <v>111</v>
      </c>
      <c r="B51" s="20" t="s">
        <v>195</v>
      </c>
      <c r="C51" s="39" t="s">
        <v>129</v>
      </c>
      <c r="D51" s="25">
        <f t="shared" si="9"/>
        <v>0</v>
      </c>
      <c r="E51" s="25">
        <f t="shared" si="10"/>
        <v>0</v>
      </c>
      <c r="F51" s="25">
        <f t="shared" si="11"/>
        <v>0</v>
      </c>
      <c r="G51" s="25">
        <f t="shared" si="12"/>
        <v>32</v>
      </c>
      <c r="H51" s="25">
        <f t="shared" ref="H51:H58" si="52">P51+X51+AF51+AN51+AV51+AZ51</f>
        <v>0</v>
      </c>
      <c r="I51" s="25">
        <f t="shared" ref="I51:I58" si="53">Q51+Y51+AG51+AO51+AW51+BA51</f>
        <v>0</v>
      </c>
      <c r="J51" s="25">
        <f t="shared" ref="J51:J58" si="54">R51+Z51+AH51+AP51+AX51+BB51</f>
        <v>0</v>
      </c>
      <c r="K51" s="25">
        <f t="shared" ref="K51:K60" si="55">S51+AA51+AI51+AQ51+AY51+BC51</f>
        <v>23</v>
      </c>
      <c r="L51" s="25">
        <v>0</v>
      </c>
      <c r="M51" s="25">
        <v>0</v>
      </c>
      <c r="N51" s="25">
        <v>0</v>
      </c>
      <c r="O51" s="25">
        <v>8</v>
      </c>
      <c r="P51" s="25">
        <v>0</v>
      </c>
      <c r="Q51" s="25">
        <v>0</v>
      </c>
      <c r="R51" s="25">
        <v>0</v>
      </c>
      <c r="S51" s="25">
        <v>8</v>
      </c>
      <c r="T51" s="25">
        <v>0</v>
      </c>
      <c r="U51" s="25">
        <v>0</v>
      </c>
      <c r="V51" s="25">
        <v>0</v>
      </c>
      <c r="W51" s="25">
        <v>9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5</v>
      </c>
      <c r="AF51" s="25">
        <v>0</v>
      </c>
      <c r="AG51" s="25">
        <v>0</v>
      </c>
      <c r="AH51" s="25">
        <v>0</v>
      </c>
      <c r="AI51" s="25">
        <v>5</v>
      </c>
      <c r="AJ51" s="25">
        <v>0</v>
      </c>
      <c r="AK51" s="25">
        <v>0</v>
      </c>
      <c r="AL51" s="25">
        <v>0</v>
      </c>
      <c r="AM51" s="25">
        <v>4</v>
      </c>
      <c r="AN51" s="25">
        <v>0</v>
      </c>
      <c r="AO51" s="25">
        <v>0</v>
      </c>
      <c r="AP51" s="25">
        <v>0</v>
      </c>
      <c r="AQ51" s="25">
        <v>4</v>
      </c>
      <c r="AR51" s="30">
        <v>0</v>
      </c>
      <c r="AS51" s="30">
        <v>0</v>
      </c>
      <c r="AT51" s="30">
        <v>0</v>
      </c>
      <c r="AU51" s="25">
        <v>4</v>
      </c>
      <c r="AV51" s="30">
        <v>0</v>
      </c>
      <c r="AW51" s="30">
        <v>0</v>
      </c>
      <c r="AX51" s="30">
        <v>0</v>
      </c>
      <c r="AY51" s="25">
        <v>4</v>
      </c>
      <c r="AZ51" s="30">
        <v>0</v>
      </c>
      <c r="BA51" s="30">
        <v>0</v>
      </c>
      <c r="BB51" s="30">
        <v>0</v>
      </c>
      <c r="BC51" s="25">
        <v>2</v>
      </c>
      <c r="BD51" s="25">
        <f t="shared" si="13"/>
        <v>0</v>
      </c>
      <c r="BE51" s="25">
        <f t="shared" si="14"/>
        <v>0</v>
      </c>
      <c r="BF51" s="25">
        <f t="shared" si="15"/>
        <v>0</v>
      </c>
      <c r="BG51" s="25">
        <f>W51+AE51+AM51+AU51+BC51</f>
        <v>24</v>
      </c>
      <c r="BH51" s="25">
        <f t="shared" si="17"/>
        <v>0</v>
      </c>
      <c r="BI51" s="25">
        <f t="shared" si="18"/>
        <v>0</v>
      </c>
      <c r="BJ51" s="25">
        <f t="shared" si="19"/>
        <v>0</v>
      </c>
      <c r="BK51" s="25">
        <f>AA51+AI51+AQ51+AY51+BC51</f>
        <v>15</v>
      </c>
      <c r="BL51" s="32" t="s">
        <v>184</v>
      </c>
    </row>
    <row r="52" spans="1:64" ht="31.5" x14ac:dyDescent="0.25">
      <c r="A52" s="18" t="s">
        <v>111</v>
      </c>
      <c r="B52" s="20" t="s">
        <v>158</v>
      </c>
      <c r="C52" s="39" t="s">
        <v>140</v>
      </c>
      <c r="D52" s="25">
        <f t="shared" si="9"/>
        <v>0</v>
      </c>
      <c r="E52" s="25">
        <f>M52+U52+AC52+AK52+AS52+BA52</f>
        <v>0</v>
      </c>
      <c r="F52" s="25">
        <f t="shared" si="11"/>
        <v>0</v>
      </c>
      <c r="G52" s="25">
        <f t="shared" si="12"/>
        <v>1</v>
      </c>
      <c r="H52" s="25">
        <f t="shared" si="52"/>
        <v>0</v>
      </c>
      <c r="I52" s="25">
        <f t="shared" si="53"/>
        <v>0</v>
      </c>
      <c r="J52" s="25">
        <f t="shared" si="54"/>
        <v>0</v>
      </c>
      <c r="K52" s="25">
        <f t="shared" si="55"/>
        <v>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1</v>
      </c>
      <c r="AF52" s="25">
        <v>0</v>
      </c>
      <c r="AG52" s="25">
        <v>0</v>
      </c>
      <c r="AH52" s="25">
        <v>0</v>
      </c>
      <c r="AI52" s="25">
        <v>1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30">
        <v>0</v>
      </c>
      <c r="AS52" s="30">
        <v>0</v>
      </c>
      <c r="AT52" s="30">
        <v>0</v>
      </c>
      <c r="AU52" s="25">
        <v>0</v>
      </c>
      <c r="AV52" s="30">
        <v>0</v>
      </c>
      <c r="AW52" s="30">
        <v>0</v>
      </c>
      <c r="AX52" s="30">
        <v>0</v>
      </c>
      <c r="AY52" s="25">
        <v>0</v>
      </c>
      <c r="AZ52" s="30">
        <v>0</v>
      </c>
      <c r="BA52" s="30">
        <v>0</v>
      </c>
      <c r="BB52" s="30">
        <v>0</v>
      </c>
      <c r="BC52" s="25">
        <v>0</v>
      </c>
      <c r="BD52" s="25">
        <f t="shared" si="13"/>
        <v>0</v>
      </c>
      <c r="BE52" s="25">
        <f t="shared" si="14"/>
        <v>0</v>
      </c>
      <c r="BF52" s="25">
        <f t="shared" si="15"/>
        <v>0</v>
      </c>
      <c r="BG52" s="25">
        <f>W52+AE52+AM52+AU52+BC52</f>
        <v>1</v>
      </c>
      <c r="BH52" s="25">
        <f t="shared" si="17"/>
        <v>0</v>
      </c>
      <c r="BI52" s="25">
        <f t="shared" si="18"/>
        <v>0</v>
      </c>
      <c r="BJ52" s="25">
        <f t="shared" si="19"/>
        <v>0</v>
      </c>
      <c r="BK52" s="25">
        <f t="shared" si="20"/>
        <v>1</v>
      </c>
      <c r="BL52" s="32" t="s">
        <v>183</v>
      </c>
    </row>
    <row r="53" spans="1:64" x14ac:dyDescent="0.25">
      <c r="A53" s="18" t="s">
        <v>111</v>
      </c>
      <c r="B53" s="20" t="s">
        <v>234</v>
      </c>
      <c r="C53" s="29" t="s">
        <v>235</v>
      </c>
      <c r="D53" s="50">
        <f t="shared" ref="D53" si="56">L53+T53+AB53+AJ53+AR53+AZ53</f>
        <v>0</v>
      </c>
      <c r="E53" s="50">
        <f>M53+U53+AC53+AK53+AS53+BA53</f>
        <v>0</v>
      </c>
      <c r="F53" s="50">
        <f t="shared" ref="F53" si="57">N53+V53+AD53+AL53+AT53+BB53</f>
        <v>0</v>
      </c>
      <c r="G53" s="50">
        <f t="shared" ref="G53" si="58">O53+W53+AE53+AM53+AU53+BC53</f>
        <v>1</v>
      </c>
      <c r="H53" s="50">
        <f t="shared" ref="H53" si="59">P53+X53+AF53+AN53+AV53+AZ53</f>
        <v>0</v>
      </c>
      <c r="I53" s="50">
        <f t="shared" ref="I53" si="60">Q53+Y53+AG53+AO53+AW53+BA53</f>
        <v>0</v>
      </c>
      <c r="J53" s="50">
        <f t="shared" ref="J53" si="61">R53+Z53+AH53+AP53+AX53+BB53</f>
        <v>0</v>
      </c>
      <c r="K53" s="50">
        <f t="shared" ref="K53" si="62">S53+AA53+AI53+AQ53+AY53+BC53</f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1</v>
      </c>
      <c r="AF53" s="50">
        <v>0</v>
      </c>
      <c r="AG53" s="50">
        <v>0</v>
      </c>
      <c r="AH53" s="50">
        <v>0</v>
      </c>
      <c r="AI53" s="50">
        <v>0</v>
      </c>
      <c r="AJ53" s="30">
        <v>0</v>
      </c>
      <c r="AK53" s="50">
        <v>0</v>
      </c>
      <c r="AL53" s="30">
        <v>0</v>
      </c>
      <c r="AM53" s="50">
        <v>0</v>
      </c>
      <c r="AN53" s="30">
        <v>0</v>
      </c>
      <c r="AO53" s="50">
        <v>0</v>
      </c>
      <c r="AP53" s="30">
        <v>0</v>
      </c>
      <c r="AQ53" s="50">
        <v>0</v>
      </c>
      <c r="AR53" s="30">
        <v>0</v>
      </c>
      <c r="AS53" s="50">
        <v>0</v>
      </c>
      <c r="AT53" s="30">
        <v>0</v>
      </c>
      <c r="AU53" s="50">
        <v>0</v>
      </c>
      <c r="AV53" s="30">
        <v>0</v>
      </c>
      <c r="AW53" s="50">
        <v>0</v>
      </c>
      <c r="AX53" s="30">
        <v>0</v>
      </c>
      <c r="AY53" s="50">
        <v>0</v>
      </c>
      <c r="AZ53" s="30">
        <v>0</v>
      </c>
      <c r="BA53" s="50">
        <v>0</v>
      </c>
      <c r="BB53" s="30">
        <v>0</v>
      </c>
      <c r="BC53" s="50">
        <v>0</v>
      </c>
      <c r="BD53" s="50">
        <f t="shared" ref="BD53" si="63">T53+AB53+AJ53+AR53+AZ53</f>
        <v>0</v>
      </c>
      <c r="BE53" s="50">
        <f t="shared" ref="BE53" si="64">U53+AC53+AK53+AS53+BA53</f>
        <v>0</v>
      </c>
      <c r="BF53" s="50">
        <f t="shared" ref="BF53" si="65">V53+AD53+AL53+AT53+BB53</f>
        <v>0</v>
      </c>
      <c r="BG53" s="50">
        <f>W53+AE53+AM53+AU53+BC53</f>
        <v>1</v>
      </c>
      <c r="BH53" s="50">
        <f t="shared" ref="BH53" si="66">X53+AF53+AN53+AV53+AZ53</f>
        <v>0</v>
      </c>
      <c r="BI53" s="50">
        <f t="shared" ref="BI53" si="67">Y53+AG53+AO53+AW53+BA53</f>
        <v>0</v>
      </c>
      <c r="BJ53" s="50">
        <f t="shared" ref="BJ53" si="68">Z53+AH53+AP53+AX53+BB53</f>
        <v>0</v>
      </c>
      <c r="BK53" s="50">
        <f t="shared" ref="BK53" si="69">AA53+AI53+AQ53+AY53+BC53</f>
        <v>0</v>
      </c>
      <c r="BL53" s="32" t="s">
        <v>242</v>
      </c>
    </row>
    <row r="54" spans="1:64" ht="31.5" x14ac:dyDescent="0.25">
      <c r="A54" s="18" t="s">
        <v>111</v>
      </c>
      <c r="B54" s="21" t="s">
        <v>167</v>
      </c>
      <c r="C54" s="29" t="s">
        <v>160</v>
      </c>
      <c r="D54" s="25">
        <f t="shared" ref="D54" si="70">L54+T54+AB54+AJ54+AR54+AZ54</f>
        <v>0</v>
      </c>
      <c r="E54" s="25">
        <f t="shared" ref="E54" si="71">M54+U54+AC54+AK54+AS54+BA54</f>
        <v>0</v>
      </c>
      <c r="F54" s="25">
        <f t="shared" ref="F54:F56" si="72">N54+V54+AD54+AL54+AT54+BB54</f>
        <v>0</v>
      </c>
      <c r="G54" s="25">
        <f t="shared" ref="G54:G56" si="73">O54+W54+AE54+AM54+AU54+BC54</f>
        <v>15</v>
      </c>
      <c r="H54" s="25">
        <f t="shared" ref="H54" si="74">P54+X54+AF54+AN54+AV54+AZ54</f>
        <v>0</v>
      </c>
      <c r="I54" s="25">
        <f t="shared" ref="I54" si="75">Q54+Y54+AG54+AO54+AW54+BA54</f>
        <v>0</v>
      </c>
      <c r="J54" s="25">
        <f t="shared" ref="J54" si="76">R54+Z54+AH54+AP54+AX54+BB54</f>
        <v>0</v>
      </c>
      <c r="K54" s="25">
        <f t="shared" ref="K54" si="77">S54+AA54+AI54+AQ54+AY54+BC54</f>
        <v>15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1</v>
      </c>
      <c r="X54" s="25">
        <v>0</v>
      </c>
      <c r="Y54" s="25">
        <v>0</v>
      </c>
      <c r="Z54" s="25">
        <v>0</v>
      </c>
      <c r="AA54" s="25">
        <v>1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3</v>
      </c>
      <c r="AN54" s="25">
        <v>0</v>
      </c>
      <c r="AO54" s="25">
        <v>0</v>
      </c>
      <c r="AP54" s="25">
        <v>0</v>
      </c>
      <c r="AQ54" s="25">
        <v>3</v>
      </c>
      <c r="AR54" s="25">
        <v>0</v>
      </c>
      <c r="AS54" s="25">
        <v>0</v>
      </c>
      <c r="AT54" s="25">
        <v>0</v>
      </c>
      <c r="AU54" s="25">
        <v>3</v>
      </c>
      <c r="AV54" s="25">
        <v>0</v>
      </c>
      <c r="AW54" s="25">
        <v>0</v>
      </c>
      <c r="AX54" s="25">
        <v>0</v>
      </c>
      <c r="AY54" s="25">
        <v>3</v>
      </c>
      <c r="AZ54" s="25">
        <v>0</v>
      </c>
      <c r="BA54" s="25">
        <v>0</v>
      </c>
      <c r="BB54" s="25">
        <v>0</v>
      </c>
      <c r="BC54" s="25">
        <v>8</v>
      </c>
      <c r="BD54" s="25">
        <f t="shared" ref="BD54" si="78">T54+AB54+AJ54+AR54+AZ54</f>
        <v>0</v>
      </c>
      <c r="BE54" s="25">
        <f t="shared" ref="BE54" si="79">U54+AC54+AK54+AS54+BA54</f>
        <v>0</v>
      </c>
      <c r="BF54" s="25">
        <f t="shared" ref="BF54:BF56" si="80">V54+AD54+AL54+AT54+BB54</f>
        <v>0</v>
      </c>
      <c r="BG54" s="25">
        <f>W54+AE54+AM54+AU54+BC54</f>
        <v>15</v>
      </c>
      <c r="BH54" s="25">
        <f t="shared" ref="BH54" si="81">X54+AF54+AN54+AV54+AZ54</f>
        <v>0</v>
      </c>
      <c r="BI54" s="25">
        <f t="shared" ref="BI54" si="82">Y54+AG54+AO54+AW54+BA54</f>
        <v>0</v>
      </c>
      <c r="BJ54" s="25">
        <f t="shared" ref="BJ54" si="83">Z54+AH54+AP54+AX54+BB54</f>
        <v>0</v>
      </c>
      <c r="BK54" s="25">
        <f>AA54+AI54+AQ54+AY54+BC54</f>
        <v>15</v>
      </c>
      <c r="BL54" s="32" t="s">
        <v>183</v>
      </c>
    </row>
    <row r="55" spans="1:64" x14ac:dyDescent="0.25">
      <c r="A55" s="18" t="s">
        <v>111</v>
      </c>
      <c r="B55" s="38" t="s">
        <v>196</v>
      </c>
      <c r="C55" s="32" t="s">
        <v>163</v>
      </c>
      <c r="D55" s="25">
        <f t="shared" si="9"/>
        <v>0</v>
      </c>
      <c r="E55" s="25">
        <f t="shared" si="10"/>
        <v>0</v>
      </c>
      <c r="F55" s="25">
        <f t="shared" si="72"/>
        <v>0</v>
      </c>
      <c r="G55" s="25">
        <f t="shared" si="73"/>
        <v>0</v>
      </c>
      <c r="H55" s="25">
        <f t="shared" ref="H55:H56" si="84">P55+X55+AF55+AN55+AV55+BD55</f>
        <v>0</v>
      </c>
      <c r="I55" s="25">
        <f t="shared" ref="I55:I56" si="85">Q55+Y55+AG55+AO55+AW55+BE55</f>
        <v>0</v>
      </c>
      <c r="J55" s="25">
        <f t="shared" ref="J55:J56" si="86">R55+Z55+AH55+AP55+AX55+BF55</f>
        <v>0</v>
      </c>
      <c r="K55" s="25">
        <f t="shared" ref="K55:K56" si="87">S55+AA55+AI55+AQ55+AY55+BG55</f>
        <v>1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1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f t="shared" si="13"/>
        <v>0</v>
      </c>
      <c r="BE55" s="25">
        <f t="shared" si="14"/>
        <v>0</v>
      </c>
      <c r="BF55" s="25">
        <f t="shared" si="80"/>
        <v>0</v>
      </c>
      <c r="BG55" s="25">
        <f t="shared" ref="BG55:BG56" si="88">W55+AE55+AM55+AU55+BC55</f>
        <v>0</v>
      </c>
      <c r="BH55" s="25">
        <f t="shared" ref="BH55:BH56" si="89">X55+AF55+AN55+AV55+BD55</f>
        <v>0</v>
      </c>
      <c r="BI55" s="25">
        <f t="shared" ref="BI55:BI56" si="90">Y55+AG55+AO55+AW55+BE55</f>
        <v>0</v>
      </c>
      <c r="BJ55" s="25">
        <f t="shared" ref="BJ55:BJ56" si="91">Z55+AH55+AP55+AX55+BF55</f>
        <v>0</v>
      </c>
      <c r="BK55" s="25">
        <f t="shared" ref="BK55:BK56" si="92">AA55+AI55+AQ55+AY55+BG55</f>
        <v>1</v>
      </c>
      <c r="BL55" s="32" t="s">
        <v>194</v>
      </c>
    </row>
    <row r="56" spans="1:64" ht="31.5" x14ac:dyDescent="0.25">
      <c r="A56" s="48" t="s">
        <v>111</v>
      </c>
      <c r="B56" s="49" t="s">
        <v>229</v>
      </c>
      <c r="C56" s="32" t="s">
        <v>230</v>
      </c>
      <c r="D56" s="25"/>
      <c r="E56" s="25">
        <f t="shared" si="10"/>
        <v>0</v>
      </c>
      <c r="F56" s="25">
        <f t="shared" si="72"/>
        <v>0</v>
      </c>
      <c r="G56" s="25">
        <f t="shared" si="73"/>
        <v>0</v>
      </c>
      <c r="H56" s="25">
        <f t="shared" si="84"/>
        <v>0</v>
      </c>
      <c r="I56" s="25">
        <f t="shared" si="85"/>
        <v>0</v>
      </c>
      <c r="J56" s="25">
        <f t="shared" si="86"/>
        <v>0</v>
      </c>
      <c r="K56" s="25">
        <f t="shared" si="87"/>
        <v>1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1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f t="shared" si="14"/>
        <v>0</v>
      </c>
      <c r="BF56" s="25">
        <f t="shared" si="80"/>
        <v>0</v>
      </c>
      <c r="BG56" s="25">
        <f t="shared" si="88"/>
        <v>0</v>
      </c>
      <c r="BH56" s="25">
        <f t="shared" si="89"/>
        <v>0</v>
      </c>
      <c r="BI56" s="25">
        <f t="shared" si="90"/>
        <v>0</v>
      </c>
      <c r="BJ56" s="25">
        <f t="shared" si="91"/>
        <v>0</v>
      </c>
      <c r="BK56" s="25">
        <f t="shared" si="92"/>
        <v>1</v>
      </c>
      <c r="BL56" s="32" t="s">
        <v>194</v>
      </c>
    </row>
    <row r="57" spans="1:64" ht="31.5" x14ac:dyDescent="0.25">
      <c r="A57" s="18" t="s">
        <v>111</v>
      </c>
      <c r="B57" s="17" t="s">
        <v>136</v>
      </c>
      <c r="C57" s="17" t="s">
        <v>123</v>
      </c>
      <c r="D57" s="35">
        <f t="shared" ref="D57:F57" si="93">SUM(D58:D60)</f>
        <v>0</v>
      </c>
      <c r="E57" s="35">
        <f t="shared" si="93"/>
        <v>0</v>
      </c>
      <c r="F57" s="35">
        <f t="shared" si="93"/>
        <v>0</v>
      </c>
      <c r="G57" s="35">
        <f t="shared" ref="G57" si="94">SUM(G58:G60)</f>
        <v>13</v>
      </c>
      <c r="H57" s="35">
        <f t="shared" ref="H57" si="95">SUM(H58:H60)</f>
        <v>0</v>
      </c>
      <c r="I57" s="35">
        <f t="shared" ref="I57" si="96">SUM(I58:I60)</f>
        <v>0</v>
      </c>
      <c r="J57" s="35">
        <f t="shared" ref="J57" si="97">SUM(J58:J60)</f>
        <v>0</v>
      </c>
      <c r="K57" s="35">
        <f t="shared" ref="K57" si="98">SUM(K58:K60)</f>
        <v>11</v>
      </c>
      <c r="L57" s="35">
        <f t="shared" ref="L57" si="99">SUM(L58:L60)</f>
        <v>0</v>
      </c>
      <c r="M57" s="35">
        <f t="shared" ref="M57" si="100">SUM(M58:M60)</f>
        <v>0</v>
      </c>
      <c r="N57" s="35">
        <f t="shared" ref="N57" si="101">SUM(N58:N60)</f>
        <v>0</v>
      </c>
      <c r="O57" s="35">
        <f t="shared" ref="O57" si="102">SUM(O58:O60)</f>
        <v>1</v>
      </c>
      <c r="P57" s="35">
        <f t="shared" ref="P57" si="103">SUM(P58:P60)</f>
        <v>0</v>
      </c>
      <c r="Q57" s="35">
        <f t="shared" ref="Q57" si="104">SUM(Q58:Q60)</f>
        <v>0</v>
      </c>
      <c r="R57" s="35">
        <f t="shared" ref="R57" si="105">SUM(R58:R60)</f>
        <v>0</v>
      </c>
      <c r="S57" s="35">
        <f t="shared" ref="S57" si="106">SUM(S58:S60)</f>
        <v>1</v>
      </c>
      <c r="T57" s="35">
        <f t="shared" ref="T57" si="107">SUM(T58:T60)</f>
        <v>0</v>
      </c>
      <c r="U57" s="35">
        <f t="shared" ref="U57" si="108">SUM(U58:U60)</f>
        <v>0</v>
      </c>
      <c r="V57" s="35">
        <f t="shared" ref="V57" si="109">SUM(V58:V60)</f>
        <v>0</v>
      </c>
      <c r="W57" s="35">
        <f t="shared" ref="W57" si="110">SUM(W58:W60)</f>
        <v>2</v>
      </c>
      <c r="X57" s="35">
        <f t="shared" ref="X57" si="111">SUM(X58:X60)</f>
        <v>0</v>
      </c>
      <c r="Y57" s="35">
        <f t="shared" ref="Y57" si="112">SUM(Y58:Y60)</f>
        <v>0</v>
      </c>
      <c r="Z57" s="35">
        <f t="shared" ref="Z57" si="113">SUM(Z58:Z60)</f>
        <v>0</v>
      </c>
      <c r="AA57" s="35">
        <f t="shared" ref="AA57" si="114">SUM(AA58:AA60)</f>
        <v>1</v>
      </c>
      <c r="AB57" s="35">
        <f t="shared" ref="AB57" si="115">SUM(AB58:AB60)</f>
        <v>0</v>
      </c>
      <c r="AC57" s="35">
        <f t="shared" ref="AC57" si="116">SUM(AC58:AC60)</f>
        <v>0</v>
      </c>
      <c r="AD57" s="35">
        <f t="shared" ref="AD57" si="117">SUM(AD58:AD60)</f>
        <v>0</v>
      </c>
      <c r="AE57" s="35">
        <f t="shared" ref="AE57" si="118">SUM(AE58:AE60)</f>
        <v>4</v>
      </c>
      <c r="AF57" s="35">
        <f t="shared" ref="AF57" si="119">SUM(AF58:AF60)</f>
        <v>0</v>
      </c>
      <c r="AG57" s="35">
        <f t="shared" ref="AG57" si="120">SUM(AG58:AG60)</f>
        <v>0</v>
      </c>
      <c r="AH57" s="35">
        <f t="shared" ref="AH57" si="121">SUM(AH58:AH60)</f>
        <v>0</v>
      </c>
      <c r="AI57" s="35">
        <f t="shared" ref="AI57" si="122">SUM(AI58:AI60)</f>
        <v>3</v>
      </c>
      <c r="AJ57" s="35">
        <f t="shared" ref="AJ57" si="123">SUM(AJ58:AJ60)</f>
        <v>0</v>
      </c>
      <c r="AK57" s="35">
        <f t="shared" ref="AK57" si="124">SUM(AK58:AK60)</f>
        <v>0</v>
      </c>
      <c r="AL57" s="35">
        <f t="shared" ref="AL57" si="125">SUM(AL58:AL60)</f>
        <v>0</v>
      </c>
      <c r="AM57" s="35">
        <f t="shared" ref="AM57" si="126">SUM(AM58:AM60)</f>
        <v>3</v>
      </c>
      <c r="AN57" s="35">
        <f t="shared" ref="AN57" si="127">SUM(AN58:AN60)</f>
        <v>0</v>
      </c>
      <c r="AO57" s="35">
        <f t="shared" ref="AO57" si="128">SUM(AO58:AO60)</f>
        <v>0</v>
      </c>
      <c r="AP57" s="35">
        <f t="shared" ref="AP57" si="129">SUM(AP58:AP60)</f>
        <v>0</v>
      </c>
      <c r="AQ57" s="35">
        <f t="shared" ref="AQ57" si="130">SUM(AQ58:AQ60)</f>
        <v>3</v>
      </c>
      <c r="AR57" s="35">
        <f t="shared" ref="AR57" si="131">SUM(AR58:AR60)</f>
        <v>0</v>
      </c>
      <c r="AS57" s="35">
        <f t="shared" ref="AS57" si="132">SUM(AS58:AS60)</f>
        <v>0</v>
      </c>
      <c r="AT57" s="35">
        <f t="shared" ref="AT57" si="133">SUM(AT58:AT60)</f>
        <v>0</v>
      </c>
      <c r="AU57" s="35">
        <f t="shared" ref="AU57" si="134">SUM(AU58:AU60)</f>
        <v>3</v>
      </c>
      <c r="AV57" s="35">
        <f t="shared" ref="AV57" si="135">SUM(AV58:AV60)</f>
        <v>0</v>
      </c>
      <c r="AW57" s="35">
        <f t="shared" ref="AW57" si="136">SUM(AW58:AW60)</f>
        <v>0</v>
      </c>
      <c r="AX57" s="35">
        <f t="shared" ref="AX57" si="137">SUM(AX58:AX60)</f>
        <v>0</v>
      </c>
      <c r="AY57" s="35">
        <f t="shared" ref="AY57" si="138">SUM(AY58:AY60)</f>
        <v>3</v>
      </c>
      <c r="AZ57" s="35">
        <f t="shared" ref="AZ57" si="139">SUM(AZ58:AZ60)</f>
        <v>0</v>
      </c>
      <c r="BA57" s="35">
        <f t="shared" ref="BA57" si="140">SUM(BA58:BA60)</f>
        <v>0</v>
      </c>
      <c r="BB57" s="35">
        <f t="shared" ref="BB57" si="141">SUM(BB58:BB60)</f>
        <v>0</v>
      </c>
      <c r="BC57" s="35">
        <f t="shared" ref="BC57" si="142">SUM(BC58:BC60)</f>
        <v>0</v>
      </c>
      <c r="BD57" s="35">
        <f t="shared" ref="BD57" si="143">SUM(BD58:BD60)</f>
        <v>0</v>
      </c>
      <c r="BE57" s="35">
        <f t="shared" ref="BE57" si="144">SUM(BE58:BE60)</f>
        <v>0</v>
      </c>
      <c r="BF57" s="35">
        <f t="shared" ref="BF57" si="145">SUM(BF58:BF60)</f>
        <v>0</v>
      </c>
      <c r="BG57" s="35">
        <f t="shared" ref="BG57" si="146">SUM(BG58:BG60)</f>
        <v>12</v>
      </c>
      <c r="BH57" s="35">
        <f t="shared" ref="BH57" si="147">SUM(BH58:BH60)</f>
        <v>0</v>
      </c>
      <c r="BI57" s="35">
        <f t="shared" ref="BI57" si="148">SUM(BI58:BI60)</f>
        <v>0</v>
      </c>
      <c r="BJ57" s="35">
        <f t="shared" ref="BJ57" si="149">SUM(BJ58:BJ60)</f>
        <v>0</v>
      </c>
      <c r="BK57" s="35">
        <f t="shared" ref="BK57" si="150">SUM(BK58:BK60)</f>
        <v>10</v>
      </c>
      <c r="BL57" s="36" t="s">
        <v>67</v>
      </c>
    </row>
    <row r="58" spans="1:64" ht="31.5" x14ac:dyDescent="0.25">
      <c r="A58" s="18" t="s">
        <v>111</v>
      </c>
      <c r="B58" s="21" t="s">
        <v>189</v>
      </c>
      <c r="C58" s="39" t="s">
        <v>155</v>
      </c>
      <c r="D58" s="25">
        <f t="shared" si="9"/>
        <v>0</v>
      </c>
      <c r="E58" s="25">
        <f t="shared" si="10"/>
        <v>0</v>
      </c>
      <c r="F58" s="25">
        <f t="shared" si="11"/>
        <v>0</v>
      </c>
      <c r="G58" s="25">
        <f>O58+W58+AE58+AM58+AU58+BC58</f>
        <v>13</v>
      </c>
      <c r="H58" s="25">
        <f t="shared" si="52"/>
        <v>0</v>
      </c>
      <c r="I58" s="25">
        <f t="shared" si="53"/>
        <v>0</v>
      </c>
      <c r="J58" s="25">
        <f t="shared" si="54"/>
        <v>0</v>
      </c>
      <c r="K58" s="25">
        <f t="shared" si="55"/>
        <v>9</v>
      </c>
      <c r="L58" s="25">
        <v>0</v>
      </c>
      <c r="M58" s="25">
        <v>0</v>
      </c>
      <c r="N58" s="25">
        <v>0</v>
      </c>
      <c r="O58" s="25">
        <v>1</v>
      </c>
      <c r="P58" s="25">
        <v>0</v>
      </c>
      <c r="Q58" s="25">
        <v>0</v>
      </c>
      <c r="R58" s="25">
        <v>0</v>
      </c>
      <c r="S58" s="25">
        <v>1</v>
      </c>
      <c r="T58" s="25">
        <v>0</v>
      </c>
      <c r="U58" s="25">
        <v>0</v>
      </c>
      <c r="V58" s="25">
        <v>0</v>
      </c>
      <c r="W58" s="25">
        <v>2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4</v>
      </c>
      <c r="AF58" s="25">
        <v>0</v>
      </c>
      <c r="AG58" s="25">
        <v>0</v>
      </c>
      <c r="AH58" s="25">
        <v>0</v>
      </c>
      <c r="AI58" s="25">
        <v>2</v>
      </c>
      <c r="AJ58" s="25">
        <v>0</v>
      </c>
      <c r="AK58" s="25">
        <v>0</v>
      </c>
      <c r="AL58" s="25">
        <v>0</v>
      </c>
      <c r="AM58" s="25">
        <v>3</v>
      </c>
      <c r="AN58" s="25">
        <v>0</v>
      </c>
      <c r="AO58" s="25">
        <v>0</v>
      </c>
      <c r="AP58" s="25">
        <v>0</v>
      </c>
      <c r="AQ58" s="25">
        <v>3</v>
      </c>
      <c r="AR58" s="30">
        <v>0</v>
      </c>
      <c r="AS58" s="30">
        <v>0</v>
      </c>
      <c r="AT58" s="30">
        <v>0</v>
      </c>
      <c r="AU58" s="25">
        <v>3</v>
      </c>
      <c r="AV58" s="30">
        <v>0</v>
      </c>
      <c r="AW58" s="30">
        <v>0</v>
      </c>
      <c r="AX58" s="30">
        <v>0</v>
      </c>
      <c r="AY58" s="25">
        <v>3</v>
      </c>
      <c r="AZ58" s="30">
        <v>0</v>
      </c>
      <c r="BA58" s="30">
        <v>0</v>
      </c>
      <c r="BB58" s="30">
        <v>0</v>
      </c>
      <c r="BC58" s="25">
        <v>0</v>
      </c>
      <c r="BD58" s="25">
        <f t="shared" si="13"/>
        <v>0</v>
      </c>
      <c r="BE58" s="25">
        <f t="shared" si="14"/>
        <v>0</v>
      </c>
      <c r="BF58" s="25">
        <f t="shared" si="15"/>
        <v>0</v>
      </c>
      <c r="BG58" s="25">
        <f>W58+AE58+AM58+AU58+BC58</f>
        <v>12</v>
      </c>
      <c r="BH58" s="25">
        <f t="shared" si="17"/>
        <v>0</v>
      </c>
      <c r="BI58" s="25">
        <f t="shared" si="18"/>
        <v>0</v>
      </c>
      <c r="BJ58" s="25">
        <f t="shared" si="19"/>
        <v>0</v>
      </c>
      <c r="BK58" s="25">
        <f>AA58+AI58+AQ58+AY58+BC58</f>
        <v>8</v>
      </c>
      <c r="BL58" s="32" t="s">
        <v>183</v>
      </c>
    </row>
    <row r="59" spans="1:64" ht="31.5" x14ac:dyDescent="0.25">
      <c r="A59" s="18" t="s">
        <v>111</v>
      </c>
      <c r="B59" s="38" t="s">
        <v>197</v>
      </c>
      <c r="C59" s="32" t="s">
        <v>164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f t="shared" si="55"/>
        <v>1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1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25">
        <v>0</v>
      </c>
      <c r="BE59" s="25">
        <v>0</v>
      </c>
      <c r="BF59" s="25">
        <v>0</v>
      </c>
      <c r="BG59" s="25">
        <f t="shared" ref="BG59:BG60" si="151">W59+AE59+AM59+AU59+BC59</f>
        <v>0</v>
      </c>
      <c r="BH59" s="25">
        <v>0</v>
      </c>
      <c r="BI59" s="25">
        <v>0</v>
      </c>
      <c r="BJ59" s="25">
        <v>0</v>
      </c>
      <c r="BK59" s="25">
        <f t="shared" ref="BK59:BK60" si="152">AA59+AI59+AQ59+AY59+BC59</f>
        <v>1</v>
      </c>
      <c r="BL59" s="32" t="s">
        <v>193</v>
      </c>
    </row>
    <row r="60" spans="1:64" ht="31.5" x14ac:dyDescent="0.25">
      <c r="A60" s="18" t="s">
        <v>111</v>
      </c>
      <c r="B60" s="38" t="s">
        <v>198</v>
      </c>
      <c r="C60" s="32" t="s">
        <v>165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f t="shared" si="55"/>
        <v>1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1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25">
        <v>0</v>
      </c>
      <c r="BE60" s="25">
        <v>0</v>
      </c>
      <c r="BF60" s="25">
        <v>0</v>
      </c>
      <c r="BG60" s="25">
        <f t="shared" si="151"/>
        <v>0</v>
      </c>
      <c r="BH60" s="25">
        <v>0</v>
      </c>
      <c r="BI60" s="25">
        <v>0</v>
      </c>
      <c r="BJ60" s="25">
        <v>0</v>
      </c>
      <c r="BK60" s="25">
        <f t="shared" si="152"/>
        <v>1</v>
      </c>
      <c r="BL60" s="32" t="s">
        <v>193</v>
      </c>
    </row>
    <row r="61" spans="1:64" x14ac:dyDescent="0.25">
      <c r="A61" s="18" t="s">
        <v>111</v>
      </c>
      <c r="B61" s="17" t="s">
        <v>137</v>
      </c>
      <c r="C61" s="17" t="s">
        <v>123</v>
      </c>
      <c r="D61" s="35">
        <f>D62+D63</f>
        <v>0</v>
      </c>
      <c r="E61" s="35">
        <f t="shared" ref="E61:BK61" si="153">E62+E63</f>
        <v>0</v>
      </c>
      <c r="F61" s="35">
        <f t="shared" si="153"/>
        <v>0</v>
      </c>
      <c r="G61" s="35">
        <f t="shared" si="153"/>
        <v>8</v>
      </c>
      <c r="H61" s="35">
        <f t="shared" si="153"/>
        <v>0</v>
      </c>
      <c r="I61" s="35">
        <f t="shared" si="153"/>
        <v>0</v>
      </c>
      <c r="J61" s="35">
        <f t="shared" si="153"/>
        <v>0</v>
      </c>
      <c r="K61" s="35">
        <f t="shared" si="153"/>
        <v>10</v>
      </c>
      <c r="L61" s="35">
        <f t="shared" si="153"/>
        <v>0</v>
      </c>
      <c r="M61" s="35">
        <f t="shared" si="153"/>
        <v>0</v>
      </c>
      <c r="N61" s="35">
        <f t="shared" si="153"/>
        <v>0</v>
      </c>
      <c r="O61" s="35">
        <f t="shared" si="153"/>
        <v>0</v>
      </c>
      <c r="P61" s="35">
        <f t="shared" si="153"/>
        <v>0</v>
      </c>
      <c r="Q61" s="35">
        <f t="shared" si="153"/>
        <v>0</v>
      </c>
      <c r="R61" s="35">
        <f t="shared" si="153"/>
        <v>0</v>
      </c>
      <c r="S61" s="35">
        <f t="shared" si="153"/>
        <v>0</v>
      </c>
      <c r="T61" s="35">
        <f t="shared" si="153"/>
        <v>0</v>
      </c>
      <c r="U61" s="35">
        <f t="shared" si="153"/>
        <v>0</v>
      </c>
      <c r="V61" s="35">
        <f t="shared" si="153"/>
        <v>0</v>
      </c>
      <c r="W61" s="35">
        <f t="shared" si="153"/>
        <v>0</v>
      </c>
      <c r="X61" s="35">
        <f t="shared" si="153"/>
        <v>0</v>
      </c>
      <c r="Y61" s="35">
        <f t="shared" si="153"/>
        <v>0</v>
      </c>
      <c r="Z61" s="35">
        <f t="shared" si="153"/>
        <v>0</v>
      </c>
      <c r="AA61" s="35">
        <f t="shared" si="153"/>
        <v>8</v>
      </c>
      <c r="AB61" s="35">
        <f t="shared" si="153"/>
        <v>0</v>
      </c>
      <c r="AC61" s="35">
        <f t="shared" si="153"/>
        <v>0</v>
      </c>
      <c r="AD61" s="35">
        <f t="shared" si="153"/>
        <v>0</v>
      </c>
      <c r="AE61" s="35">
        <f t="shared" si="153"/>
        <v>0</v>
      </c>
      <c r="AF61" s="35">
        <f t="shared" si="153"/>
        <v>0</v>
      </c>
      <c r="AG61" s="35">
        <f t="shared" si="153"/>
        <v>0</v>
      </c>
      <c r="AH61" s="35">
        <f t="shared" si="153"/>
        <v>0</v>
      </c>
      <c r="AI61" s="35">
        <f t="shared" si="153"/>
        <v>0</v>
      </c>
      <c r="AJ61" s="35">
        <f t="shared" si="153"/>
        <v>0</v>
      </c>
      <c r="AK61" s="35">
        <f t="shared" si="153"/>
        <v>0</v>
      </c>
      <c r="AL61" s="35">
        <f t="shared" si="153"/>
        <v>0</v>
      </c>
      <c r="AM61" s="35">
        <f t="shared" si="153"/>
        <v>0</v>
      </c>
      <c r="AN61" s="35">
        <f t="shared" si="153"/>
        <v>0</v>
      </c>
      <c r="AO61" s="35">
        <f t="shared" si="153"/>
        <v>0</v>
      </c>
      <c r="AP61" s="35">
        <f t="shared" si="153"/>
        <v>0</v>
      </c>
      <c r="AQ61" s="35">
        <f t="shared" si="153"/>
        <v>0</v>
      </c>
      <c r="AR61" s="35">
        <f t="shared" si="153"/>
        <v>0</v>
      </c>
      <c r="AS61" s="35">
        <f t="shared" si="153"/>
        <v>0</v>
      </c>
      <c r="AT61" s="35">
        <f t="shared" si="153"/>
        <v>0</v>
      </c>
      <c r="AU61" s="35">
        <f t="shared" si="153"/>
        <v>6</v>
      </c>
      <c r="AV61" s="35">
        <f t="shared" si="153"/>
        <v>0</v>
      </c>
      <c r="AW61" s="35">
        <f t="shared" si="153"/>
        <v>0</v>
      </c>
      <c r="AX61" s="35">
        <f t="shared" si="153"/>
        <v>0</v>
      </c>
      <c r="AY61" s="35">
        <f t="shared" si="153"/>
        <v>0</v>
      </c>
      <c r="AZ61" s="35">
        <f t="shared" si="153"/>
        <v>0</v>
      </c>
      <c r="BA61" s="35">
        <f t="shared" si="153"/>
        <v>0</v>
      </c>
      <c r="BB61" s="35">
        <f t="shared" si="153"/>
        <v>0</v>
      </c>
      <c r="BC61" s="35">
        <f t="shared" si="153"/>
        <v>2</v>
      </c>
      <c r="BD61" s="35">
        <f t="shared" si="153"/>
        <v>0</v>
      </c>
      <c r="BE61" s="35">
        <f t="shared" si="153"/>
        <v>0</v>
      </c>
      <c r="BF61" s="35">
        <f t="shared" si="153"/>
        <v>0</v>
      </c>
      <c r="BG61" s="35">
        <f t="shared" si="153"/>
        <v>8</v>
      </c>
      <c r="BH61" s="35">
        <f t="shared" si="153"/>
        <v>0</v>
      </c>
      <c r="BI61" s="35">
        <f t="shared" si="153"/>
        <v>0</v>
      </c>
      <c r="BJ61" s="35">
        <f t="shared" si="153"/>
        <v>0</v>
      </c>
      <c r="BK61" s="35">
        <f t="shared" si="153"/>
        <v>10</v>
      </c>
      <c r="BL61" s="36" t="s">
        <v>67</v>
      </c>
    </row>
    <row r="62" spans="1:64" ht="63" x14ac:dyDescent="0.25">
      <c r="A62" s="18" t="s">
        <v>111</v>
      </c>
      <c r="B62" s="31" t="s">
        <v>231</v>
      </c>
      <c r="C62" s="39" t="s">
        <v>130</v>
      </c>
      <c r="D62" s="25">
        <f t="shared" si="9"/>
        <v>0</v>
      </c>
      <c r="E62" s="25">
        <f t="shared" si="10"/>
        <v>0</v>
      </c>
      <c r="F62" s="25">
        <f t="shared" si="11"/>
        <v>0</v>
      </c>
      <c r="G62" s="25">
        <f t="shared" si="12"/>
        <v>6</v>
      </c>
      <c r="H62" s="25">
        <f t="shared" ref="H62:H97" si="154">P62+X62+AF62+AN62+AV62+AZ62</f>
        <v>0</v>
      </c>
      <c r="I62" s="25">
        <f t="shared" ref="I62:I97" si="155">Q62+Y62+AG62+AO62+AW62+BA62</f>
        <v>0</v>
      </c>
      <c r="J62" s="25">
        <f t="shared" ref="J62:J97" si="156">R62+Z62+AH62+AP62+AX62+BB62</f>
        <v>0</v>
      </c>
      <c r="K62" s="25">
        <f t="shared" ref="K62:K97" si="157">S62+AA62+AI62+AQ62+AY62+BC62</f>
        <v>6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6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30">
        <v>0</v>
      </c>
      <c r="AS62" s="30">
        <v>0</v>
      </c>
      <c r="AT62" s="30">
        <v>0</v>
      </c>
      <c r="AU62" s="25">
        <v>6</v>
      </c>
      <c r="AV62" s="30">
        <v>0</v>
      </c>
      <c r="AW62" s="30">
        <v>0</v>
      </c>
      <c r="AX62" s="30">
        <v>0</v>
      </c>
      <c r="AY62" s="25">
        <v>0</v>
      </c>
      <c r="AZ62" s="30">
        <v>0</v>
      </c>
      <c r="BA62" s="30">
        <v>0</v>
      </c>
      <c r="BB62" s="30">
        <v>0</v>
      </c>
      <c r="BC62" s="25">
        <v>0</v>
      </c>
      <c r="BD62" s="25">
        <f t="shared" si="13"/>
        <v>0</v>
      </c>
      <c r="BE62" s="25">
        <f t="shared" si="14"/>
        <v>0</v>
      </c>
      <c r="BF62" s="25">
        <f t="shared" si="15"/>
        <v>0</v>
      </c>
      <c r="BG62" s="25">
        <f>W62+AE62+AM62+AU62+BC62</f>
        <v>6</v>
      </c>
      <c r="BH62" s="25">
        <f t="shared" si="17"/>
        <v>0</v>
      </c>
      <c r="BI62" s="25">
        <f t="shared" si="18"/>
        <v>0</v>
      </c>
      <c r="BJ62" s="25">
        <f t="shared" si="19"/>
        <v>0</v>
      </c>
      <c r="BK62" s="25">
        <f t="shared" si="20"/>
        <v>6</v>
      </c>
      <c r="BL62" s="32" t="s">
        <v>188</v>
      </c>
    </row>
    <row r="63" spans="1:64" ht="47.25" x14ac:dyDescent="0.25">
      <c r="A63" s="18" t="s">
        <v>111</v>
      </c>
      <c r="B63" s="31" t="s">
        <v>199</v>
      </c>
      <c r="C63" s="32" t="s">
        <v>166</v>
      </c>
      <c r="D63" s="25">
        <v>0</v>
      </c>
      <c r="E63" s="25">
        <v>0</v>
      </c>
      <c r="F63" s="25">
        <f t="shared" si="11"/>
        <v>0</v>
      </c>
      <c r="G63" s="25">
        <f t="shared" si="12"/>
        <v>2</v>
      </c>
      <c r="H63" s="25">
        <v>0</v>
      </c>
      <c r="I63" s="25">
        <v>0</v>
      </c>
      <c r="J63" s="25">
        <v>0</v>
      </c>
      <c r="K63" s="25">
        <f t="shared" si="157"/>
        <v>4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2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30">
        <v>0</v>
      </c>
      <c r="AS63" s="30">
        <v>0</v>
      </c>
      <c r="AT63" s="30">
        <v>0</v>
      </c>
      <c r="AU63" s="25">
        <v>0</v>
      </c>
      <c r="AV63" s="30">
        <v>0</v>
      </c>
      <c r="AW63" s="30">
        <v>0</v>
      </c>
      <c r="AX63" s="30">
        <v>0</v>
      </c>
      <c r="AY63" s="25">
        <v>0</v>
      </c>
      <c r="AZ63" s="30">
        <v>0</v>
      </c>
      <c r="BA63" s="30">
        <v>0</v>
      </c>
      <c r="BB63" s="30">
        <v>0</v>
      </c>
      <c r="BC63" s="25">
        <v>2</v>
      </c>
      <c r="BD63" s="25">
        <v>0</v>
      </c>
      <c r="BE63" s="25">
        <v>0</v>
      </c>
      <c r="BF63" s="25">
        <v>0</v>
      </c>
      <c r="BG63" s="25">
        <f t="shared" si="16"/>
        <v>2</v>
      </c>
      <c r="BH63" s="25">
        <v>0</v>
      </c>
      <c r="BI63" s="25">
        <v>0</v>
      </c>
      <c r="BJ63" s="25">
        <v>0</v>
      </c>
      <c r="BK63" s="25">
        <f t="shared" si="20"/>
        <v>4</v>
      </c>
      <c r="BL63" s="32" t="s">
        <v>185</v>
      </c>
    </row>
    <row r="64" spans="1:64" s="53" customFormat="1" x14ac:dyDescent="0.25">
      <c r="A64" s="14" t="s">
        <v>111</v>
      </c>
      <c r="B64" s="52" t="s">
        <v>236</v>
      </c>
      <c r="C64" s="51" t="s">
        <v>123</v>
      </c>
      <c r="D64" s="35">
        <f>D65</f>
        <v>0</v>
      </c>
      <c r="E64" s="35">
        <f>E65</f>
        <v>0</v>
      </c>
      <c r="F64" s="35">
        <f t="shared" ref="F64:AA64" si="158">F65</f>
        <v>0</v>
      </c>
      <c r="G64" s="35">
        <f t="shared" si="158"/>
        <v>0</v>
      </c>
      <c r="H64" s="35">
        <f t="shared" si="158"/>
        <v>0</v>
      </c>
      <c r="I64" s="35">
        <f t="shared" si="158"/>
        <v>0</v>
      </c>
      <c r="J64" s="35">
        <f t="shared" si="158"/>
        <v>0</v>
      </c>
      <c r="K64" s="35">
        <f t="shared" si="158"/>
        <v>0</v>
      </c>
      <c r="L64" s="35">
        <f t="shared" si="158"/>
        <v>0</v>
      </c>
      <c r="M64" s="35">
        <f t="shared" si="158"/>
        <v>0</v>
      </c>
      <c r="N64" s="35">
        <f t="shared" si="158"/>
        <v>0</v>
      </c>
      <c r="O64" s="35">
        <f t="shared" si="158"/>
        <v>0</v>
      </c>
      <c r="P64" s="35">
        <f t="shared" si="158"/>
        <v>0</v>
      </c>
      <c r="Q64" s="35">
        <f t="shared" si="158"/>
        <v>0</v>
      </c>
      <c r="R64" s="35">
        <f t="shared" si="158"/>
        <v>0</v>
      </c>
      <c r="S64" s="35">
        <f t="shared" si="158"/>
        <v>0</v>
      </c>
      <c r="T64" s="35">
        <f t="shared" si="158"/>
        <v>0</v>
      </c>
      <c r="U64" s="35">
        <f t="shared" si="158"/>
        <v>0</v>
      </c>
      <c r="V64" s="35">
        <f t="shared" si="158"/>
        <v>0</v>
      </c>
      <c r="W64" s="35">
        <f t="shared" si="158"/>
        <v>0</v>
      </c>
      <c r="X64" s="35">
        <f t="shared" si="158"/>
        <v>0</v>
      </c>
      <c r="Y64" s="35">
        <f t="shared" si="158"/>
        <v>0</v>
      </c>
      <c r="Z64" s="35">
        <f t="shared" si="158"/>
        <v>0</v>
      </c>
      <c r="AA64" s="35">
        <f t="shared" si="158"/>
        <v>0</v>
      </c>
      <c r="AB64" s="35">
        <f t="shared" ref="AB64" si="159">AB65</f>
        <v>0</v>
      </c>
      <c r="AC64" s="35">
        <f t="shared" ref="AC64" si="160">AC65</f>
        <v>0</v>
      </c>
      <c r="AD64" s="35">
        <f t="shared" ref="AD64" si="161">AD65</f>
        <v>0</v>
      </c>
      <c r="AE64" s="35">
        <f t="shared" ref="AE64" si="162">AE65</f>
        <v>1</v>
      </c>
      <c r="AF64" s="35">
        <f t="shared" ref="AF64:AG64" si="163">AF65</f>
        <v>0</v>
      </c>
      <c r="AG64" s="35">
        <f t="shared" si="163"/>
        <v>0</v>
      </c>
      <c r="AH64" s="35">
        <f t="shared" ref="AH64" si="164">AH65</f>
        <v>0</v>
      </c>
      <c r="AI64" s="35">
        <f t="shared" ref="AI64" si="165">AI65</f>
        <v>0</v>
      </c>
      <c r="AJ64" s="35">
        <f t="shared" ref="AJ64" si="166">AJ65</f>
        <v>0</v>
      </c>
      <c r="AK64" s="35">
        <f t="shared" ref="AK64" si="167">AK65</f>
        <v>0</v>
      </c>
      <c r="AL64" s="35">
        <f t="shared" ref="AL64" si="168">AL65</f>
        <v>0</v>
      </c>
      <c r="AM64" s="35">
        <f t="shared" ref="AM64" si="169">AM65</f>
        <v>0</v>
      </c>
      <c r="AN64" s="35">
        <f t="shared" ref="AN64" si="170">AN65</f>
        <v>0</v>
      </c>
      <c r="AO64" s="35">
        <f t="shared" ref="AO64" si="171">AO65</f>
        <v>0</v>
      </c>
      <c r="AP64" s="35">
        <f t="shared" ref="AP64" si="172">AP65</f>
        <v>0</v>
      </c>
      <c r="AQ64" s="35">
        <f t="shared" ref="AQ64" si="173">AQ65</f>
        <v>0</v>
      </c>
      <c r="AR64" s="35">
        <f t="shared" ref="AR64" si="174">AR65</f>
        <v>0</v>
      </c>
      <c r="AS64" s="35">
        <f t="shared" ref="AS64" si="175">AS65</f>
        <v>0</v>
      </c>
      <c r="AT64" s="35">
        <f t="shared" ref="AT64" si="176">AT65</f>
        <v>0</v>
      </c>
      <c r="AU64" s="35">
        <f t="shared" ref="AU64" si="177">AU65</f>
        <v>0</v>
      </c>
      <c r="AV64" s="35">
        <f t="shared" ref="AV64" si="178">AV65</f>
        <v>0</v>
      </c>
      <c r="AW64" s="35">
        <f t="shared" ref="AW64" si="179">AW65</f>
        <v>0</v>
      </c>
      <c r="AX64" s="35">
        <f t="shared" ref="AX64" si="180">AX65</f>
        <v>0</v>
      </c>
      <c r="AY64" s="35">
        <f t="shared" ref="AY64" si="181">AY65</f>
        <v>0</v>
      </c>
      <c r="AZ64" s="35">
        <f t="shared" ref="AZ64" si="182">AZ65</f>
        <v>0</v>
      </c>
      <c r="BA64" s="35">
        <f t="shared" ref="BA64" si="183">BA65</f>
        <v>0</v>
      </c>
      <c r="BB64" s="35">
        <f t="shared" ref="BB64" si="184">BB65</f>
        <v>0</v>
      </c>
      <c r="BC64" s="35">
        <f t="shared" ref="BC64" si="185">BC65</f>
        <v>0</v>
      </c>
      <c r="BD64" s="35">
        <f t="shared" ref="BD64" si="186">BD65</f>
        <v>0</v>
      </c>
      <c r="BE64" s="35">
        <f t="shared" ref="BE64" si="187">BE65</f>
        <v>0</v>
      </c>
      <c r="BF64" s="35">
        <f t="shared" ref="BF64" si="188">BF65</f>
        <v>0</v>
      </c>
      <c r="BG64" s="35">
        <f t="shared" ref="BG64" si="189">BG65</f>
        <v>1</v>
      </c>
      <c r="BH64" s="35">
        <f t="shared" ref="BH64" si="190">BH65</f>
        <v>0</v>
      </c>
      <c r="BI64" s="35">
        <f t="shared" ref="BI64" si="191">BI65</f>
        <v>0</v>
      </c>
      <c r="BJ64" s="35">
        <f t="shared" ref="BJ64" si="192">BJ65</f>
        <v>0</v>
      </c>
      <c r="BK64" s="35">
        <f t="shared" ref="BK64" si="193">BK65</f>
        <v>0</v>
      </c>
      <c r="BL64" s="76" t="s">
        <v>242</v>
      </c>
    </row>
    <row r="65" spans="1:64" ht="189" x14ac:dyDescent="0.25">
      <c r="A65" s="18" t="s">
        <v>111</v>
      </c>
      <c r="B65" s="31" t="s">
        <v>237</v>
      </c>
      <c r="C65" s="32" t="s">
        <v>238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1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0">
        <v>0</v>
      </c>
      <c r="BD65" s="50">
        <v>0</v>
      </c>
      <c r="BE65" s="50">
        <v>0</v>
      </c>
      <c r="BF65" s="50">
        <v>0</v>
      </c>
      <c r="BG65" s="50">
        <f t="shared" ref="BG65" si="194">W65+AE65+AM65+AU65+BC65</f>
        <v>1</v>
      </c>
      <c r="BH65" s="50">
        <v>0</v>
      </c>
      <c r="BI65" s="50">
        <v>0</v>
      </c>
      <c r="BJ65" s="50">
        <v>0</v>
      </c>
      <c r="BK65" s="50">
        <f t="shared" ref="BK65" si="195">AA65+AI65+AQ65+AY65+BC65</f>
        <v>0</v>
      </c>
      <c r="BL65" s="77"/>
    </row>
    <row r="66" spans="1:64" s="53" customFormat="1" x14ac:dyDescent="0.25">
      <c r="A66" s="14" t="s">
        <v>111</v>
      </c>
      <c r="B66" s="52" t="s">
        <v>239</v>
      </c>
      <c r="C66" s="51" t="s">
        <v>123</v>
      </c>
      <c r="D66" s="35">
        <f>D67</f>
        <v>0</v>
      </c>
      <c r="E66" s="35">
        <f>E67</f>
        <v>0</v>
      </c>
      <c r="F66" s="35">
        <f t="shared" ref="F66:AA66" si="196">F67</f>
        <v>0</v>
      </c>
      <c r="G66" s="35">
        <f t="shared" si="196"/>
        <v>0</v>
      </c>
      <c r="H66" s="35">
        <f t="shared" si="196"/>
        <v>0</v>
      </c>
      <c r="I66" s="35">
        <f t="shared" si="196"/>
        <v>0</v>
      </c>
      <c r="J66" s="35">
        <f t="shared" si="196"/>
        <v>0</v>
      </c>
      <c r="K66" s="35">
        <f t="shared" si="196"/>
        <v>0</v>
      </c>
      <c r="L66" s="35">
        <f t="shared" si="196"/>
        <v>0</v>
      </c>
      <c r="M66" s="35">
        <f t="shared" si="196"/>
        <v>0</v>
      </c>
      <c r="N66" s="35">
        <f t="shared" si="196"/>
        <v>0</v>
      </c>
      <c r="O66" s="35">
        <f t="shared" si="196"/>
        <v>0</v>
      </c>
      <c r="P66" s="35">
        <f t="shared" si="196"/>
        <v>0</v>
      </c>
      <c r="Q66" s="35">
        <f t="shared" si="196"/>
        <v>0</v>
      </c>
      <c r="R66" s="35">
        <f t="shared" si="196"/>
        <v>0</v>
      </c>
      <c r="S66" s="35">
        <f t="shared" si="196"/>
        <v>0</v>
      </c>
      <c r="T66" s="35">
        <f t="shared" si="196"/>
        <v>0</v>
      </c>
      <c r="U66" s="35">
        <f t="shared" si="196"/>
        <v>0</v>
      </c>
      <c r="V66" s="35">
        <f t="shared" si="196"/>
        <v>0</v>
      </c>
      <c r="W66" s="35">
        <f t="shared" si="196"/>
        <v>0</v>
      </c>
      <c r="X66" s="35">
        <f t="shared" si="196"/>
        <v>0</v>
      </c>
      <c r="Y66" s="35">
        <f t="shared" si="196"/>
        <v>0</v>
      </c>
      <c r="Z66" s="35">
        <f t="shared" si="196"/>
        <v>0</v>
      </c>
      <c r="AA66" s="35">
        <f t="shared" si="196"/>
        <v>0</v>
      </c>
      <c r="AB66" s="35">
        <f t="shared" ref="AB66" si="197">AB67</f>
        <v>0</v>
      </c>
      <c r="AC66" s="35">
        <f t="shared" ref="AC66" si="198">AC67</f>
        <v>0</v>
      </c>
      <c r="AD66" s="35">
        <f t="shared" ref="AD66" si="199">AD67</f>
        <v>0</v>
      </c>
      <c r="AE66" s="35">
        <f t="shared" ref="AE66" si="200">AE67</f>
        <v>18</v>
      </c>
      <c r="AF66" s="35">
        <f t="shared" ref="AF66:AG66" si="201">AF67</f>
        <v>0</v>
      </c>
      <c r="AG66" s="35">
        <f t="shared" si="201"/>
        <v>0</v>
      </c>
      <c r="AH66" s="35">
        <f t="shared" ref="AH66" si="202">AH67</f>
        <v>0</v>
      </c>
      <c r="AI66" s="35">
        <f t="shared" ref="AI66" si="203">AI67</f>
        <v>0</v>
      </c>
      <c r="AJ66" s="35">
        <f t="shared" ref="AJ66" si="204">AJ67</f>
        <v>0</v>
      </c>
      <c r="AK66" s="35">
        <f t="shared" ref="AK66" si="205">AK67</f>
        <v>0</v>
      </c>
      <c r="AL66" s="35">
        <f t="shared" ref="AL66" si="206">AL67</f>
        <v>0</v>
      </c>
      <c r="AM66" s="35">
        <f t="shared" ref="AM66" si="207">AM67</f>
        <v>0</v>
      </c>
      <c r="AN66" s="35">
        <f t="shared" ref="AN66" si="208">AN67</f>
        <v>0</v>
      </c>
      <c r="AO66" s="35">
        <f t="shared" ref="AO66" si="209">AO67</f>
        <v>0</v>
      </c>
      <c r="AP66" s="35">
        <f t="shared" ref="AP66" si="210">AP67</f>
        <v>0</v>
      </c>
      <c r="AQ66" s="35">
        <f t="shared" ref="AQ66" si="211">AQ67</f>
        <v>0</v>
      </c>
      <c r="AR66" s="35">
        <f t="shared" ref="AR66" si="212">AR67</f>
        <v>0</v>
      </c>
      <c r="AS66" s="35">
        <f t="shared" ref="AS66" si="213">AS67</f>
        <v>0</v>
      </c>
      <c r="AT66" s="35">
        <f t="shared" ref="AT66" si="214">AT67</f>
        <v>0</v>
      </c>
      <c r="AU66" s="35">
        <f t="shared" ref="AU66" si="215">AU67</f>
        <v>0</v>
      </c>
      <c r="AV66" s="35">
        <f t="shared" ref="AV66" si="216">AV67</f>
        <v>0</v>
      </c>
      <c r="AW66" s="35">
        <f t="shared" ref="AW66" si="217">AW67</f>
        <v>0</v>
      </c>
      <c r="AX66" s="35">
        <f t="shared" ref="AX66" si="218">AX67</f>
        <v>0</v>
      </c>
      <c r="AY66" s="35">
        <f t="shared" ref="AY66" si="219">AY67</f>
        <v>0</v>
      </c>
      <c r="AZ66" s="35">
        <f t="shared" ref="AZ66" si="220">AZ67</f>
        <v>0</v>
      </c>
      <c r="BA66" s="35">
        <f t="shared" ref="BA66" si="221">BA67</f>
        <v>0</v>
      </c>
      <c r="BB66" s="35">
        <f t="shared" ref="BB66" si="222">BB67</f>
        <v>0</v>
      </c>
      <c r="BC66" s="35">
        <f t="shared" ref="BC66" si="223">BC67</f>
        <v>0</v>
      </c>
      <c r="BD66" s="35">
        <f t="shared" ref="BD66" si="224">BD67</f>
        <v>0</v>
      </c>
      <c r="BE66" s="35">
        <f t="shared" ref="BE66" si="225">BE67</f>
        <v>0</v>
      </c>
      <c r="BF66" s="35">
        <f t="shared" ref="BF66" si="226">BF67</f>
        <v>0</v>
      </c>
      <c r="BG66" s="35">
        <f t="shared" ref="BG66" si="227">BG67</f>
        <v>18</v>
      </c>
      <c r="BH66" s="35">
        <f t="shared" ref="BH66" si="228">BH67</f>
        <v>0</v>
      </c>
      <c r="BI66" s="35">
        <f t="shared" ref="BI66" si="229">BI67</f>
        <v>0</v>
      </c>
      <c r="BJ66" s="35">
        <f t="shared" ref="BJ66" si="230">BJ67</f>
        <v>0</v>
      </c>
      <c r="BK66" s="35">
        <f t="shared" ref="BK66" si="231">BK67</f>
        <v>0</v>
      </c>
      <c r="BL66" s="76" t="s">
        <v>242</v>
      </c>
    </row>
    <row r="67" spans="1:64" ht="31.5" x14ac:dyDescent="0.25">
      <c r="A67" s="18" t="s">
        <v>111</v>
      </c>
      <c r="B67" s="31" t="s">
        <v>240</v>
      </c>
      <c r="C67" s="32" t="s">
        <v>241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18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0">
        <v>0</v>
      </c>
      <c r="BD67" s="50">
        <v>0</v>
      </c>
      <c r="BE67" s="50">
        <v>0</v>
      </c>
      <c r="BF67" s="50">
        <v>0</v>
      </c>
      <c r="BG67" s="50">
        <f t="shared" ref="BG67" si="232">W67+AE67+AM67+AU67+BC67</f>
        <v>18</v>
      </c>
      <c r="BH67" s="50">
        <v>0</v>
      </c>
      <c r="BI67" s="50">
        <v>0</v>
      </c>
      <c r="BJ67" s="50">
        <v>0</v>
      </c>
      <c r="BK67" s="50">
        <f t="shared" ref="BK67" si="233">AA67+AI67+AQ67+AY67+BC67</f>
        <v>0</v>
      </c>
      <c r="BL67" s="77"/>
    </row>
    <row r="68" spans="1:64" s="41" customFormat="1" ht="31.5" customHeight="1" x14ac:dyDescent="0.25">
      <c r="A68" s="14" t="s">
        <v>111</v>
      </c>
      <c r="B68" s="17" t="s">
        <v>208</v>
      </c>
      <c r="C68" s="17" t="s">
        <v>123</v>
      </c>
      <c r="D68" s="35">
        <f>D69</f>
        <v>0</v>
      </c>
      <c r="E68" s="35">
        <f t="shared" ref="E68:S68" si="234">E69</f>
        <v>0</v>
      </c>
      <c r="F68" s="35">
        <f t="shared" si="234"/>
        <v>0</v>
      </c>
      <c r="G68" s="35">
        <f t="shared" si="234"/>
        <v>0</v>
      </c>
      <c r="H68" s="35">
        <f t="shared" si="234"/>
        <v>0</v>
      </c>
      <c r="I68" s="35">
        <f t="shared" si="234"/>
        <v>0</v>
      </c>
      <c r="J68" s="35">
        <f t="shared" si="234"/>
        <v>0</v>
      </c>
      <c r="K68" s="35">
        <f t="shared" si="234"/>
        <v>1</v>
      </c>
      <c r="L68" s="35">
        <f t="shared" si="234"/>
        <v>0</v>
      </c>
      <c r="M68" s="35">
        <f t="shared" si="234"/>
        <v>0</v>
      </c>
      <c r="N68" s="35">
        <f t="shared" si="234"/>
        <v>0</v>
      </c>
      <c r="O68" s="35">
        <f t="shared" si="234"/>
        <v>0</v>
      </c>
      <c r="P68" s="35">
        <f t="shared" si="234"/>
        <v>0</v>
      </c>
      <c r="Q68" s="35">
        <f t="shared" si="234"/>
        <v>0</v>
      </c>
      <c r="R68" s="35">
        <f t="shared" si="234"/>
        <v>0</v>
      </c>
      <c r="S68" s="35">
        <f t="shared" si="234"/>
        <v>1</v>
      </c>
      <c r="T68" s="35">
        <f t="shared" ref="T68" si="235">T69</f>
        <v>0</v>
      </c>
      <c r="U68" s="35">
        <f t="shared" ref="U68" si="236">U69</f>
        <v>0</v>
      </c>
      <c r="V68" s="35">
        <f t="shared" ref="V68" si="237">V69</f>
        <v>0</v>
      </c>
      <c r="W68" s="35">
        <f t="shared" ref="W68" si="238">W69</f>
        <v>0</v>
      </c>
      <c r="X68" s="35">
        <f t="shared" ref="X68" si="239">X69</f>
        <v>0</v>
      </c>
      <c r="Y68" s="35">
        <f t="shared" ref="Y68" si="240">Y69</f>
        <v>0</v>
      </c>
      <c r="Z68" s="35">
        <f t="shared" ref="Z68" si="241">Z69</f>
        <v>0</v>
      </c>
      <c r="AA68" s="35">
        <f t="shared" ref="AA68" si="242">AA69</f>
        <v>0</v>
      </c>
      <c r="AB68" s="35">
        <f t="shared" ref="AB68" si="243">AB69</f>
        <v>0</v>
      </c>
      <c r="AC68" s="35">
        <f t="shared" ref="AC68" si="244">AC69</f>
        <v>0</v>
      </c>
      <c r="AD68" s="35">
        <f t="shared" ref="AD68" si="245">AD69</f>
        <v>0</v>
      </c>
      <c r="AE68" s="35">
        <f t="shared" ref="AE68" si="246">AE69</f>
        <v>0</v>
      </c>
      <c r="AF68" s="35">
        <f t="shared" ref="AF68" si="247">AF69</f>
        <v>0</v>
      </c>
      <c r="AG68" s="35">
        <f t="shared" ref="AG68" si="248">AG69</f>
        <v>0</v>
      </c>
      <c r="AH68" s="35">
        <f t="shared" ref="AH68" si="249">AH69</f>
        <v>0</v>
      </c>
      <c r="AI68" s="35">
        <f t="shared" ref="AI68" si="250">AI69</f>
        <v>0</v>
      </c>
      <c r="AJ68" s="35">
        <f t="shared" ref="AJ68" si="251">AJ69</f>
        <v>0</v>
      </c>
      <c r="AK68" s="35">
        <f t="shared" ref="AK68" si="252">AK69</f>
        <v>0</v>
      </c>
      <c r="AL68" s="35">
        <f t="shared" ref="AL68" si="253">AL69</f>
        <v>0</v>
      </c>
      <c r="AM68" s="35">
        <f t="shared" ref="AM68" si="254">AM69</f>
        <v>0</v>
      </c>
      <c r="AN68" s="35">
        <f t="shared" ref="AN68" si="255">AN69</f>
        <v>0</v>
      </c>
      <c r="AO68" s="35">
        <f t="shared" ref="AO68" si="256">AO69</f>
        <v>0</v>
      </c>
      <c r="AP68" s="35">
        <f t="shared" ref="AP68" si="257">AP69</f>
        <v>0</v>
      </c>
      <c r="AQ68" s="35">
        <f t="shared" ref="AQ68" si="258">AQ69</f>
        <v>0</v>
      </c>
      <c r="AR68" s="35">
        <f t="shared" ref="AR68" si="259">AR69</f>
        <v>0</v>
      </c>
      <c r="AS68" s="35">
        <f t="shared" ref="AS68" si="260">AS69</f>
        <v>0</v>
      </c>
      <c r="AT68" s="35">
        <f t="shared" ref="AT68" si="261">AT69</f>
        <v>0</v>
      </c>
      <c r="AU68" s="35">
        <f t="shared" ref="AU68" si="262">AU69</f>
        <v>0</v>
      </c>
      <c r="AV68" s="35">
        <f t="shared" ref="AV68" si="263">AV69</f>
        <v>0</v>
      </c>
      <c r="AW68" s="35">
        <f t="shared" ref="AW68" si="264">AW69</f>
        <v>0</v>
      </c>
      <c r="AX68" s="35">
        <f t="shared" ref="AX68" si="265">AX69</f>
        <v>0</v>
      </c>
      <c r="AY68" s="35">
        <f t="shared" ref="AY68" si="266">AY69</f>
        <v>0</v>
      </c>
      <c r="AZ68" s="35">
        <f t="shared" ref="AZ68" si="267">AZ69</f>
        <v>0</v>
      </c>
      <c r="BA68" s="35">
        <f t="shared" ref="BA68" si="268">BA69</f>
        <v>0</v>
      </c>
      <c r="BB68" s="35">
        <f t="shared" ref="BB68" si="269">BB69</f>
        <v>0</v>
      </c>
      <c r="BC68" s="35">
        <f t="shared" ref="BC68" si="270">BC69</f>
        <v>0</v>
      </c>
      <c r="BD68" s="35">
        <f t="shared" ref="BD68" si="271">BD69</f>
        <v>0</v>
      </c>
      <c r="BE68" s="35">
        <f t="shared" ref="BE68" si="272">BE69</f>
        <v>0</v>
      </c>
      <c r="BF68" s="35">
        <f t="shared" ref="BF68" si="273">BF69</f>
        <v>0</v>
      </c>
      <c r="BG68" s="35">
        <f t="shared" ref="BG68" si="274">BG69</f>
        <v>0</v>
      </c>
      <c r="BH68" s="35">
        <f t="shared" ref="BH68" si="275">BH69</f>
        <v>0</v>
      </c>
      <c r="BI68" s="35">
        <f t="shared" ref="BI68" si="276">BI69</f>
        <v>0</v>
      </c>
      <c r="BJ68" s="35">
        <f t="shared" ref="BJ68" si="277">BJ69</f>
        <v>0</v>
      </c>
      <c r="BK68" s="35">
        <f t="shared" ref="BK68" si="278">BK69</f>
        <v>0</v>
      </c>
      <c r="BL68" s="72" t="s">
        <v>224</v>
      </c>
    </row>
    <row r="69" spans="1:64" s="42" customFormat="1" ht="31.5" x14ac:dyDescent="0.25">
      <c r="A69" s="18" t="s">
        <v>111</v>
      </c>
      <c r="B69" s="31" t="s">
        <v>209</v>
      </c>
      <c r="C69" s="40" t="s">
        <v>210</v>
      </c>
      <c r="D69" s="25">
        <v>0</v>
      </c>
      <c r="E69" s="25">
        <v>0</v>
      </c>
      <c r="F69" s="25">
        <f t="shared" ref="F69" si="279">N69+V69+AD69+AL69+AT69+BB69</f>
        <v>0</v>
      </c>
      <c r="G69" s="25">
        <f t="shared" ref="G69" si="280">O69+W69+AE69+AM69+AU69+BC69</f>
        <v>0</v>
      </c>
      <c r="H69" s="25">
        <v>0</v>
      </c>
      <c r="I69" s="25">
        <v>0</v>
      </c>
      <c r="J69" s="25">
        <v>0</v>
      </c>
      <c r="K69" s="25">
        <f t="shared" ref="K69" si="281">S69+AA69+AI69+AQ69+AY69+BC69</f>
        <v>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1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f t="shared" ref="BG69" si="282">W69+AE69+AM69+AU69+BC69</f>
        <v>0</v>
      </c>
      <c r="BH69" s="25">
        <v>0</v>
      </c>
      <c r="BI69" s="25">
        <v>0</v>
      </c>
      <c r="BJ69" s="25">
        <v>0</v>
      </c>
      <c r="BK69" s="25">
        <f t="shared" ref="BK69" si="283">AA69+AI69+AQ69+AY69+BC69</f>
        <v>0</v>
      </c>
      <c r="BL69" s="73"/>
    </row>
    <row r="70" spans="1:64" x14ac:dyDescent="0.25">
      <c r="A70" s="18" t="s">
        <v>111</v>
      </c>
      <c r="B70" s="17" t="s">
        <v>138</v>
      </c>
      <c r="C70" s="17" t="s">
        <v>123</v>
      </c>
      <c r="D70" s="35">
        <f t="shared" ref="D70:R70" si="284">SUM(D71:D74)</f>
        <v>0</v>
      </c>
      <c r="E70" s="35">
        <f t="shared" si="284"/>
        <v>0</v>
      </c>
      <c r="F70" s="35">
        <f t="shared" si="284"/>
        <v>0</v>
      </c>
      <c r="G70" s="35">
        <f t="shared" si="284"/>
        <v>58</v>
      </c>
      <c r="H70" s="35">
        <f t="shared" si="284"/>
        <v>0</v>
      </c>
      <c r="I70" s="35">
        <f t="shared" si="284"/>
        <v>0</v>
      </c>
      <c r="J70" s="35">
        <f t="shared" si="284"/>
        <v>0</v>
      </c>
      <c r="K70" s="35">
        <f t="shared" si="284"/>
        <v>34</v>
      </c>
      <c r="L70" s="35">
        <f t="shared" si="284"/>
        <v>0</v>
      </c>
      <c r="M70" s="35">
        <f t="shared" si="284"/>
        <v>0</v>
      </c>
      <c r="N70" s="35">
        <f t="shared" si="284"/>
        <v>0</v>
      </c>
      <c r="O70" s="35">
        <f t="shared" si="284"/>
        <v>0</v>
      </c>
      <c r="P70" s="35">
        <f t="shared" si="284"/>
        <v>0</v>
      </c>
      <c r="Q70" s="35">
        <f t="shared" si="284"/>
        <v>0</v>
      </c>
      <c r="R70" s="35">
        <f t="shared" si="284"/>
        <v>0</v>
      </c>
      <c r="S70" s="35">
        <f>SUM(S71:S74)</f>
        <v>1</v>
      </c>
      <c r="T70" s="35">
        <f t="shared" ref="T70:BK70" si="285">SUM(T71:T74)</f>
        <v>0</v>
      </c>
      <c r="U70" s="35">
        <f t="shared" si="285"/>
        <v>0</v>
      </c>
      <c r="V70" s="35">
        <f t="shared" si="285"/>
        <v>0</v>
      </c>
      <c r="W70" s="35">
        <f t="shared" si="285"/>
        <v>0</v>
      </c>
      <c r="X70" s="35">
        <f t="shared" si="285"/>
        <v>0</v>
      </c>
      <c r="Y70" s="35">
        <f t="shared" si="285"/>
        <v>0</v>
      </c>
      <c r="Z70" s="35">
        <f t="shared" si="285"/>
        <v>0</v>
      </c>
      <c r="AA70" s="35">
        <f t="shared" si="285"/>
        <v>4</v>
      </c>
      <c r="AB70" s="35">
        <f t="shared" si="285"/>
        <v>0</v>
      </c>
      <c r="AC70" s="35">
        <f t="shared" si="285"/>
        <v>0</v>
      </c>
      <c r="AD70" s="35">
        <f t="shared" si="285"/>
        <v>0</v>
      </c>
      <c r="AE70" s="35">
        <f t="shared" si="285"/>
        <v>15</v>
      </c>
      <c r="AF70" s="35">
        <f t="shared" si="285"/>
        <v>0</v>
      </c>
      <c r="AG70" s="35">
        <f t="shared" si="285"/>
        <v>0</v>
      </c>
      <c r="AH70" s="35">
        <f t="shared" si="285"/>
        <v>0</v>
      </c>
      <c r="AI70" s="35">
        <f t="shared" si="285"/>
        <v>6</v>
      </c>
      <c r="AJ70" s="35">
        <f t="shared" si="285"/>
        <v>0</v>
      </c>
      <c r="AK70" s="35">
        <f t="shared" si="285"/>
        <v>0</v>
      </c>
      <c r="AL70" s="35">
        <f t="shared" si="285"/>
        <v>0</v>
      </c>
      <c r="AM70" s="35">
        <f t="shared" si="285"/>
        <v>20</v>
      </c>
      <c r="AN70" s="35">
        <f t="shared" si="285"/>
        <v>0</v>
      </c>
      <c r="AO70" s="35">
        <f t="shared" si="285"/>
        <v>0</v>
      </c>
      <c r="AP70" s="35">
        <f t="shared" si="285"/>
        <v>0</v>
      </c>
      <c r="AQ70" s="35">
        <f t="shared" si="285"/>
        <v>20</v>
      </c>
      <c r="AR70" s="35">
        <f t="shared" si="285"/>
        <v>0</v>
      </c>
      <c r="AS70" s="35">
        <f t="shared" si="285"/>
        <v>0</v>
      </c>
      <c r="AT70" s="35">
        <f t="shared" si="285"/>
        <v>0</v>
      </c>
      <c r="AU70" s="35">
        <f t="shared" si="285"/>
        <v>20</v>
      </c>
      <c r="AV70" s="35">
        <f t="shared" si="285"/>
        <v>0</v>
      </c>
      <c r="AW70" s="35">
        <f t="shared" si="285"/>
        <v>0</v>
      </c>
      <c r="AX70" s="35">
        <f t="shared" si="285"/>
        <v>0</v>
      </c>
      <c r="AY70" s="35">
        <f t="shared" si="285"/>
        <v>0</v>
      </c>
      <c r="AZ70" s="35">
        <f t="shared" si="285"/>
        <v>0</v>
      </c>
      <c r="BA70" s="35">
        <f t="shared" si="285"/>
        <v>0</v>
      </c>
      <c r="BB70" s="35">
        <f t="shared" si="285"/>
        <v>0</v>
      </c>
      <c r="BC70" s="35">
        <f t="shared" si="285"/>
        <v>3</v>
      </c>
      <c r="BD70" s="35">
        <f t="shared" si="285"/>
        <v>0</v>
      </c>
      <c r="BE70" s="35">
        <f t="shared" si="285"/>
        <v>0</v>
      </c>
      <c r="BF70" s="35">
        <f t="shared" si="285"/>
        <v>0</v>
      </c>
      <c r="BG70" s="35">
        <f t="shared" si="285"/>
        <v>58</v>
      </c>
      <c r="BH70" s="35">
        <f t="shared" si="285"/>
        <v>0</v>
      </c>
      <c r="BI70" s="35">
        <f t="shared" si="285"/>
        <v>0</v>
      </c>
      <c r="BJ70" s="35">
        <f t="shared" si="285"/>
        <v>0</v>
      </c>
      <c r="BK70" s="35">
        <f t="shared" si="285"/>
        <v>33</v>
      </c>
      <c r="BL70" s="17" t="s">
        <v>67</v>
      </c>
    </row>
    <row r="71" spans="1:64" ht="78.75" x14ac:dyDescent="0.25">
      <c r="A71" s="18" t="s">
        <v>111</v>
      </c>
      <c r="B71" s="20" t="s">
        <v>190</v>
      </c>
      <c r="C71" s="40" t="s">
        <v>131</v>
      </c>
      <c r="D71" s="25">
        <f t="shared" si="9"/>
        <v>0</v>
      </c>
      <c r="E71" s="25">
        <f t="shared" si="10"/>
        <v>0</v>
      </c>
      <c r="F71" s="25">
        <f t="shared" si="11"/>
        <v>0</v>
      </c>
      <c r="G71" s="25">
        <f t="shared" si="12"/>
        <v>7</v>
      </c>
      <c r="H71" s="25">
        <f t="shared" si="154"/>
        <v>0</v>
      </c>
      <c r="I71" s="25">
        <f t="shared" si="155"/>
        <v>0</v>
      </c>
      <c r="J71" s="25">
        <f t="shared" si="156"/>
        <v>0</v>
      </c>
      <c r="K71" s="25">
        <f t="shared" si="157"/>
        <v>7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4</v>
      </c>
      <c r="AB71" s="25">
        <v>0</v>
      </c>
      <c r="AC71" s="25">
        <v>0</v>
      </c>
      <c r="AD71" s="25">
        <v>0</v>
      </c>
      <c r="AE71" s="25">
        <v>7</v>
      </c>
      <c r="AF71" s="25">
        <v>0</v>
      </c>
      <c r="AG71" s="25">
        <v>0</v>
      </c>
      <c r="AH71" s="25">
        <v>0</v>
      </c>
      <c r="AI71" s="25">
        <v>3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25">
        <f t="shared" si="13"/>
        <v>0</v>
      </c>
      <c r="BE71" s="25">
        <f t="shared" si="14"/>
        <v>0</v>
      </c>
      <c r="BF71" s="25">
        <f t="shared" si="15"/>
        <v>0</v>
      </c>
      <c r="BG71" s="25">
        <f>W71+AE71+AM71+AU71+BC71</f>
        <v>7</v>
      </c>
      <c r="BH71" s="25">
        <f t="shared" si="17"/>
        <v>0</v>
      </c>
      <c r="BI71" s="25">
        <f t="shared" si="18"/>
        <v>0</v>
      </c>
      <c r="BJ71" s="25">
        <f t="shared" si="19"/>
        <v>0</v>
      </c>
      <c r="BK71" s="25">
        <f>AA71+AI71+AQ71+AY71+BC71</f>
        <v>7</v>
      </c>
      <c r="BL71" s="40" t="s">
        <v>191</v>
      </c>
    </row>
    <row r="72" spans="1:64" ht="47.25" x14ac:dyDescent="0.25">
      <c r="A72" s="18" t="s">
        <v>111</v>
      </c>
      <c r="B72" s="43" t="s">
        <v>181</v>
      </c>
      <c r="C72" s="40" t="s">
        <v>132</v>
      </c>
      <c r="D72" s="25">
        <f t="shared" si="9"/>
        <v>0</v>
      </c>
      <c r="E72" s="25">
        <f t="shared" si="10"/>
        <v>0</v>
      </c>
      <c r="F72" s="25">
        <f t="shared" si="11"/>
        <v>0</v>
      </c>
      <c r="G72" s="25">
        <f t="shared" si="12"/>
        <v>11</v>
      </c>
      <c r="H72" s="25">
        <f t="shared" si="154"/>
        <v>0</v>
      </c>
      <c r="I72" s="25">
        <f t="shared" si="155"/>
        <v>0</v>
      </c>
      <c r="J72" s="25">
        <f t="shared" si="156"/>
        <v>0</v>
      </c>
      <c r="K72" s="25">
        <f t="shared" si="157"/>
        <v>6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8</v>
      </c>
      <c r="AF72" s="25">
        <v>0</v>
      </c>
      <c r="AG72" s="25">
        <v>0</v>
      </c>
      <c r="AH72" s="25">
        <v>0</v>
      </c>
      <c r="AI72" s="25">
        <v>3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3</v>
      </c>
      <c r="BD72" s="25">
        <f t="shared" si="13"/>
        <v>0</v>
      </c>
      <c r="BE72" s="25">
        <f t="shared" si="14"/>
        <v>0</v>
      </c>
      <c r="BF72" s="25">
        <f t="shared" si="15"/>
        <v>0</v>
      </c>
      <c r="BG72" s="25">
        <f>W72+AE72+AM72+AU72+BC72</f>
        <v>11</v>
      </c>
      <c r="BH72" s="25">
        <f t="shared" si="17"/>
        <v>0</v>
      </c>
      <c r="BI72" s="25">
        <f t="shared" si="18"/>
        <v>0</v>
      </c>
      <c r="BJ72" s="25">
        <f t="shared" si="19"/>
        <v>0</v>
      </c>
      <c r="BK72" s="25">
        <f>AA72+AI72+AQ72+AY72+BC72</f>
        <v>6</v>
      </c>
      <c r="BL72" s="40" t="s">
        <v>192</v>
      </c>
    </row>
    <row r="73" spans="1:64" ht="47.25" x14ac:dyDescent="0.25">
      <c r="A73" s="18" t="s">
        <v>111</v>
      </c>
      <c r="B73" s="20" t="s">
        <v>182</v>
      </c>
      <c r="C73" s="40" t="s">
        <v>133</v>
      </c>
      <c r="D73" s="25">
        <f t="shared" si="9"/>
        <v>0</v>
      </c>
      <c r="E73" s="25">
        <f t="shared" si="10"/>
        <v>0</v>
      </c>
      <c r="F73" s="25">
        <f t="shared" si="11"/>
        <v>0</v>
      </c>
      <c r="G73" s="25">
        <f t="shared" si="12"/>
        <v>40</v>
      </c>
      <c r="H73" s="25">
        <f t="shared" si="154"/>
        <v>0</v>
      </c>
      <c r="I73" s="25">
        <f t="shared" si="155"/>
        <v>0</v>
      </c>
      <c r="J73" s="25">
        <f t="shared" si="156"/>
        <v>0</v>
      </c>
      <c r="K73" s="25">
        <f t="shared" si="157"/>
        <v>20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20</v>
      </c>
      <c r="AN73" s="25">
        <v>0</v>
      </c>
      <c r="AO73" s="25">
        <v>0</v>
      </c>
      <c r="AP73" s="25">
        <v>0</v>
      </c>
      <c r="AQ73" s="25">
        <v>20</v>
      </c>
      <c r="AR73" s="30">
        <v>0</v>
      </c>
      <c r="AS73" s="30">
        <v>0</v>
      </c>
      <c r="AT73" s="30">
        <v>0</v>
      </c>
      <c r="AU73" s="25">
        <v>20</v>
      </c>
      <c r="AV73" s="30">
        <v>0</v>
      </c>
      <c r="AW73" s="30">
        <v>0</v>
      </c>
      <c r="AX73" s="30">
        <v>0</v>
      </c>
      <c r="AY73" s="25">
        <v>0</v>
      </c>
      <c r="AZ73" s="30">
        <v>0</v>
      </c>
      <c r="BA73" s="30">
        <v>0</v>
      </c>
      <c r="BB73" s="30">
        <v>0</v>
      </c>
      <c r="BC73" s="25">
        <v>0</v>
      </c>
      <c r="BD73" s="25">
        <f t="shared" si="13"/>
        <v>0</v>
      </c>
      <c r="BE73" s="25">
        <f t="shared" si="14"/>
        <v>0</v>
      </c>
      <c r="BF73" s="25">
        <f t="shared" si="15"/>
        <v>0</v>
      </c>
      <c r="BG73" s="25">
        <f>W73+AE73+AM73+AU73+BC73</f>
        <v>40</v>
      </c>
      <c r="BH73" s="25">
        <f t="shared" si="17"/>
        <v>0</v>
      </c>
      <c r="BI73" s="25">
        <f t="shared" si="18"/>
        <v>0</v>
      </c>
      <c r="BJ73" s="25">
        <f t="shared" si="19"/>
        <v>0</v>
      </c>
      <c r="BK73" s="25">
        <f>AA73+AI73+AQ73+AY73+BC73</f>
        <v>20</v>
      </c>
      <c r="BL73" s="40" t="s">
        <v>192</v>
      </c>
    </row>
    <row r="74" spans="1:64" s="42" customFormat="1" ht="94.5" x14ac:dyDescent="0.25">
      <c r="A74" s="18" t="s">
        <v>111</v>
      </c>
      <c r="B74" s="20" t="s">
        <v>211</v>
      </c>
      <c r="C74" s="40" t="s">
        <v>212</v>
      </c>
      <c r="D74" s="25">
        <f t="shared" ref="D74" si="286">L74+T74+AB74+AJ74+AR74+AZ74</f>
        <v>0</v>
      </c>
      <c r="E74" s="25">
        <f t="shared" ref="E74" si="287">M74+U74+AC74+AK74+AS74+BA74</f>
        <v>0</v>
      </c>
      <c r="F74" s="25">
        <f t="shared" ref="F74" si="288">N74+V74+AD74+AL74+AT74+BB74</f>
        <v>0</v>
      </c>
      <c r="G74" s="25">
        <f t="shared" ref="G74" si="289">O74+W74+AE74+AM74+AU74+BC74</f>
        <v>0</v>
      </c>
      <c r="H74" s="25">
        <f t="shared" ref="H74" si="290">P74+X74+AF74+AN74+AV74+AZ74</f>
        <v>0</v>
      </c>
      <c r="I74" s="25">
        <f t="shared" ref="I74" si="291">Q74+Y74+AG74+AO74+AW74+BA74</f>
        <v>0</v>
      </c>
      <c r="J74" s="25">
        <f t="shared" ref="J74" si="292">R74+Z74+AH74+AP74+AX74+BB74</f>
        <v>0</v>
      </c>
      <c r="K74" s="25">
        <f t="shared" ref="K74" si="293">S74+AA74+AI74+AQ74+AY74+BC74</f>
        <v>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1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f t="shared" ref="BD74" si="294">T74+AB74+AJ74+AR74+AZ74</f>
        <v>0</v>
      </c>
      <c r="BE74" s="25">
        <f t="shared" ref="BE74" si="295">U74+AC74+AK74+AS74+BA74</f>
        <v>0</v>
      </c>
      <c r="BF74" s="25">
        <f t="shared" ref="BF74" si="296">V74+AD74+AL74+AT74+BB74</f>
        <v>0</v>
      </c>
      <c r="BG74" s="25">
        <f>W74+AE74+AM74+AU74+BC74</f>
        <v>0</v>
      </c>
      <c r="BH74" s="25">
        <f t="shared" ref="BH74" si="297">X74+AF74+AN74+AV74+AZ74</f>
        <v>0</v>
      </c>
      <c r="BI74" s="25">
        <f t="shared" ref="BI74" si="298">Y74+AG74+AO74+AW74+BA74</f>
        <v>0</v>
      </c>
      <c r="BJ74" s="25">
        <f t="shared" ref="BJ74" si="299">Z74+AH74+AP74+AX74+BB74</f>
        <v>0</v>
      </c>
      <c r="BK74" s="25">
        <f>AA74+AI74+AQ74+AY74+BC74</f>
        <v>0</v>
      </c>
      <c r="BL74" s="40" t="s">
        <v>225</v>
      </c>
    </row>
    <row r="75" spans="1:64" s="42" customFormat="1" ht="15.75" customHeight="1" x14ac:dyDescent="0.25">
      <c r="A75" s="44" t="s">
        <v>111</v>
      </c>
      <c r="B75" s="17" t="s">
        <v>213</v>
      </c>
      <c r="C75" s="17" t="s">
        <v>123</v>
      </c>
      <c r="D75" s="35">
        <f t="shared" ref="D75:AI75" si="300">SUM(D76:D77)</f>
        <v>0</v>
      </c>
      <c r="E75" s="35">
        <f t="shared" si="300"/>
        <v>0</v>
      </c>
      <c r="F75" s="35">
        <f t="shared" si="300"/>
        <v>0</v>
      </c>
      <c r="G75" s="35">
        <f t="shared" si="300"/>
        <v>0</v>
      </c>
      <c r="H75" s="35">
        <f t="shared" si="300"/>
        <v>0</v>
      </c>
      <c r="I75" s="35">
        <f t="shared" si="300"/>
        <v>0</v>
      </c>
      <c r="J75" s="35">
        <f t="shared" si="300"/>
        <v>0</v>
      </c>
      <c r="K75" s="35">
        <f t="shared" si="300"/>
        <v>2</v>
      </c>
      <c r="L75" s="35">
        <f t="shared" si="300"/>
        <v>0</v>
      </c>
      <c r="M75" s="35">
        <f t="shared" si="300"/>
        <v>0</v>
      </c>
      <c r="N75" s="35">
        <f t="shared" si="300"/>
        <v>0</v>
      </c>
      <c r="O75" s="35">
        <f t="shared" si="300"/>
        <v>0</v>
      </c>
      <c r="P75" s="35">
        <f t="shared" si="300"/>
        <v>0</v>
      </c>
      <c r="Q75" s="35">
        <f t="shared" si="300"/>
        <v>0</v>
      </c>
      <c r="R75" s="35">
        <f t="shared" si="300"/>
        <v>0</v>
      </c>
      <c r="S75" s="35">
        <f t="shared" si="300"/>
        <v>2</v>
      </c>
      <c r="T75" s="35">
        <f t="shared" si="300"/>
        <v>0</v>
      </c>
      <c r="U75" s="35">
        <f t="shared" si="300"/>
        <v>0</v>
      </c>
      <c r="V75" s="35">
        <f t="shared" si="300"/>
        <v>0</v>
      </c>
      <c r="W75" s="35">
        <f t="shared" si="300"/>
        <v>0</v>
      </c>
      <c r="X75" s="35">
        <f t="shared" si="300"/>
        <v>0</v>
      </c>
      <c r="Y75" s="35">
        <f t="shared" si="300"/>
        <v>0</v>
      </c>
      <c r="Z75" s="35">
        <f t="shared" si="300"/>
        <v>0</v>
      </c>
      <c r="AA75" s="35">
        <f t="shared" si="300"/>
        <v>0</v>
      </c>
      <c r="AB75" s="35">
        <f t="shared" si="300"/>
        <v>0</v>
      </c>
      <c r="AC75" s="35">
        <f t="shared" si="300"/>
        <v>0</v>
      </c>
      <c r="AD75" s="35">
        <f t="shared" si="300"/>
        <v>0</v>
      </c>
      <c r="AE75" s="35">
        <f t="shared" si="300"/>
        <v>0</v>
      </c>
      <c r="AF75" s="35">
        <f t="shared" si="300"/>
        <v>0</v>
      </c>
      <c r="AG75" s="35">
        <f t="shared" si="300"/>
        <v>0</v>
      </c>
      <c r="AH75" s="35">
        <f t="shared" si="300"/>
        <v>0</v>
      </c>
      <c r="AI75" s="35">
        <f t="shared" si="300"/>
        <v>0</v>
      </c>
      <c r="AJ75" s="35">
        <f t="shared" ref="AJ75:BK75" si="301">SUM(AJ76:AJ77)</f>
        <v>0</v>
      </c>
      <c r="AK75" s="35">
        <f t="shared" si="301"/>
        <v>0</v>
      </c>
      <c r="AL75" s="35">
        <f t="shared" si="301"/>
        <v>0</v>
      </c>
      <c r="AM75" s="35">
        <f t="shared" si="301"/>
        <v>0</v>
      </c>
      <c r="AN75" s="35">
        <f t="shared" si="301"/>
        <v>0</v>
      </c>
      <c r="AO75" s="35">
        <f t="shared" si="301"/>
        <v>0</v>
      </c>
      <c r="AP75" s="35">
        <f t="shared" si="301"/>
        <v>0</v>
      </c>
      <c r="AQ75" s="35">
        <f t="shared" si="301"/>
        <v>0</v>
      </c>
      <c r="AR75" s="35">
        <f t="shared" si="301"/>
        <v>0</v>
      </c>
      <c r="AS75" s="35">
        <f t="shared" si="301"/>
        <v>0</v>
      </c>
      <c r="AT75" s="35">
        <f t="shared" si="301"/>
        <v>0</v>
      </c>
      <c r="AU75" s="35">
        <f t="shared" si="301"/>
        <v>0</v>
      </c>
      <c r="AV75" s="35">
        <f t="shared" si="301"/>
        <v>0</v>
      </c>
      <c r="AW75" s="35">
        <f t="shared" si="301"/>
        <v>0</v>
      </c>
      <c r="AX75" s="35">
        <f t="shared" si="301"/>
        <v>0</v>
      </c>
      <c r="AY75" s="35">
        <f t="shared" si="301"/>
        <v>0</v>
      </c>
      <c r="AZ75" s="35">
        <f t="shared" si="301"/>
        <v>0</v>
      </c>
      <c r="BA75" s="35">
        <f t="shared" si="301"/>
        <v>0</v>
      </c>
      <c r="BB75" s="35">
        <f t="shared" si="301"/>
        <v>0</v>
      </c>
      <c r="BC75" s="35">
        <f t="shared" si="301"/>
        <v>0</v>
      </c>
      <c r="BD75" s="35">
        <f t="shared" si="301"/>
        <v>0</v>
      </c>
      <c r="BE75" s="35">
        <f t="shared" si="301"/>
        <v>0</v>
      </c>
      <c r="BF75" s="35">
        <f t="shared" si="301"/>
        <v>0</v>
      </c>
      <c r="BG75" s="35">
        <f t="shared" si="301"/>
        <v>0</v>
      </c>
      <c r="BH75" s="35">
        <f t="shared" si="301"/>
        <v>0</v>
      </c>
      <c r="BI75" s="35">
        <f t="shared" si="301"/>
        <v>0</v>
      </c>
      <c r="BJ75" s="35">
        <f t="shared" si="301"/>
        <v>0</v>
      </c>
      <c r="BK75" s="35">
        <f t="shared" si="301"/>
        <v>0</v>
      </c>
      <c r="BL75" s="72" t="s">
        <v>226</v>
      </c>
    </row>
    <row r="76" spans="1:64" s="42" customFormat="1" ht="31.5" x14ac:dyDescent="0.25">
      <c r="A76" s="45" t="s">
        <v>111</v>
      </c>
      <c r="B76" s="20" t="s">
        <v>214</v>
      </c>
      <c r="C76" s="29" t="s">
        <v>215</v>
      </c>
      <c r="D76" s="25">
        <f t="shared" ref="D76" si="302">L76+T76+AB76+AJ76+AR76+AZ76</f>
        <v>0</v>
      </c>
      <c r="E76" s="25">
        <f t="shared" ref="E76" si="303">M76+U76+AC76+AK76+AS76+BA76</f>
        <v>0</v>
      </c>
      <c r="F76" s="25">
        <f t="shared" ref="F76" si="304">N76+V76+AD76+AL76+AT76+BB76</f>
        <v>0</v>
      </c>
      <c r="G76" s="25">
        <f t="shared" ref="G76" si="305">O76+W76+AE76+AM76+AU76+BC76</f>
        <v>0</v>
      </c>
      <c r="H76" s="25">
        <f t="shared" ref="H76" si="306">P76+X76+AF76+AN76+AV76+AZ76</f>
        <v>0</v>
      </c>
      <c r="I76" s="25">
        <f t="shared" ref="I76" si="307">Q76+Y76+AG76+AO76+AW76+BA76</f>
        <v>0</v>
      </c>
      <c r="J76" s="25">
        <f t="shared" ref="J76" si="308">R76+Z76+AH76+AP76+AX76+BB76</f>
        <v>0</v>
      </c>
      <c r="K76" s="25">
        <f t="shared" ref="K76" si="309">S76+AA76+AI76+AQ76+AY76+BC76</f>
        <v>1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1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f t="shared" ref="BD76:BD77" si="310">T76+AB76+AJ76+AR76+AZ76</f>
        <v>0</v>
      </c>
      <c r="BE76" s="25">
        <f t="shared" ref="BE76:BE77" si="311">U76+AC76+AK76+AS76+BA76</f>
        <v>0</v>
      </c>
      <c r="BF76" s="25">
        <f t="shared" ref="BF76:BF77" si="312">V76+AD76+AL76+AT76+BB76</f>
        <v>0</v>
      </c>
      <c r="BG76" s="25">
        <f t="shared" ref="BG76:BG77" si="313">W76+AE76+AM76+AU76+BC76</f>
        <v>0</v>
      </c>
      <c r="BH76" s="25">
        <f t="shared" ref="BH76:BH77" si="314">X76+AF76+AN76+AV76+AZ76</f>
        <v>0</v>
      </c>
      <c r="BI76" s="25">
        <f t="shared" ref="BI76:BI77" si="315">Y76+AG76+AO76+AW76+BA76</f>
        <v>0</v>
      </c>
      <c r="BJ76" s="25">
        <f t="shared" ref="BJ76:BJ77" si="316">Z76+AH76+AP76+AX76+BB76</f>
        <v>0</v>
      </c>
      <c r="BK76" s="25">
        <f t="shared" ref="BK76:BK77" si="317">AA76+AI76+AQ76+AY76+BC76</f>
        <v>0</v>
      </c>
      <c r="BL76" s="75"/>
    </row>
    <row r="77" spans="1:64" s="42" customFormat="1" ht="31.5" x14ac:dyDescent="0.25">
      <c r="A77" s="45" t="s">
        <v>111</v>
      </c>
      <c r="B77" s="20" t="s">
        <v>216</v>
      </c>
      <c r="C77" s="29" t="s">
        <v>217</v>
      </c>
      <c r="D77" s="25">
        <f t="shared" ref="D77" si="318">L77+T77+AB77+AJ77+AR77+AZ77</f>
        <v>0</v>
      </c>
      <c r="E77" s="25">
        <f t="shared" ref="E77" si="319">M77+U77+AC77+AK77+AS77+BA77</f>
        <v>0</v>
      </c>
      <c r="F77" s="25">
        <f t="shared" ref="F77" si="320">N77+V77+AD77+AL77+AT77+BB77</f>
        <v>0</v>
      </c>
      <c r="G77" s="25">
        <f t="shared" ref="G77" si="321">O77+W77+AE77+AM77+AU77+BC77</f>
        <v>0</v>
      </c>
      <c r="H77" s="25">
        <f t="shared" ref="H77" si="322">P77+X77+AF77+AN77+AV77+AZ77</f>
        <v>0</v>
      </c>
      <c r="I77" s="25">
        <f t="shared" ref="I77" si="323">Q77+Y77+AG77+AO77+AW77+BA77</f>
        <v>0</v>
      </c>
      <c r="J77" s="25">
        <f t="shared" ref="J77" si="324">R77+Z77+AH77+AP77+AX77+BB77</f>
        <v>0</v>
      </c>
      <c r="K77" s="25">
        <f t="shared" ref="K77" si="325">S77+AA77+AI77+AQ77+AY77+BC77</f>
        <v>1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1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50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f t="shared" si="310"/>
        <v>0</v>
      </c>
      <c r="BE77" s="25">
        <f t="shared" si="311"/>
        <v>0</v>
      </c>
      <c r="BF77" s="25">
        <f t="shared" si="312"/>
        <v>0</v>
      </c>
      <c r="BG77" s="25">
        <f t="shared" si="313"/>
        <v>0</v>
      </c>
      <c r="BH77" s="25">
        <f t="shared" si="314"/>
        <v>0</v>
      </c>
      <c r="BI77" s="25">
        <f t="shared" si="315"/>
        <v>0</v>
      </c>
      <c r="BJ77" s="25">
        <f t="shared" si="316"/>
        <v>0</v>
      </c>
      <c r="BK77" s="25">
        <f t="shared" si="317"/>
        <v>0</v>
      </c>
      <c r="BL77" s="75"/>
    </row>
    <row r="78" spans="1:64" ht="28.5" customHeight="1" x14ac:dyDescent="0.25">
      <c r="A78" s="18" t="s">
        <v>111</v>
      </c>
      <c r="B78" s="17" t="s">
        <v>159</v>
      </c>
      <c r="C78" s="17" t="s">
        <v>123</v>
      </c>
      <c r="D78" s="35">
        <f t="shared" ref="D78:AI78" si="326">SUM(D79:D85)</f>
        <v>0</v>
      </c>
      <c r="E78" s="35">
        <f t="shared" si="326"/>
        <v>0</v>
      </c>
      <c r="F78" s="35">
        <f t="shared" si="326"/>
        <v>0</v>
      </c>
      <c r="G78" s="35">
        <f t="shared" si="326"/>
        <v>0</v>
      </c>
      <c r="H78" s="35">
        <f t="shared" si="326"/>
        <v>0</v>
      </c>
      <c r="I78" s="35">
        <f t="shared" si="326"/>
        <v>0</v>
      </c>
      <c r="J78" s="35">
        <f t="shared" si="326"/>
        <v>0</v>
      </c>
      <c r="K78" s="35">
        <f t="shared" si="326"/>
        <v>7</v>
      </c>
      <c r="L78" s="35">
        <f t="shared" si="326"/>
        <v>0</v>
      </c>
      <c r="M78" s="35">
        <f t="shared" si="326"/>
        <v>0</v>
      </c>
      <c r="N78" s="35">
        <f t="shared" si="326"/>
        <v>0</v>
      </c>
      <c r="O78" s="35">
        <f t="shared" si="326"/>
        <v>0</v>
      </c>
      <c r="P78" s="35">
        <f t="shared" si="326"/>
        <v>0</v>
      </c>
      <c r="Q78" s="35">
        <f t="shared" si="326"/>
        <v>0</v>
      </c>
      <c r="R78" s="35">
        <f t="shared" si="326"/>
        <v>0</v>
      </c>
      <c r="S78" s="35">
        <f t="shared" si="326"/>
        <v>1</v>
      </c>
      <c r="T78" s="35">
        <f t="shared" si="326"/>
        <v>0</v>
      </c>
      <c r="U78" s="35">
        <f t="shared" si="326"/>
        <v>0</v>
      </c>
      <c r="V78" s="35">
        <f t="shared" si="326"/>
        <v>0</v>
      </c>
      <c r="W78" s="35">
        <f t="shared" si="326"/>
        <v>0</v>
      </c>
      <c r="X78" s="35">
        <f t="shared" si="326"/>
        <v>0</v>
      </c>
      <c r="Y78" s="35">
        <f t="shared" si="326"/>
        <v>0</v>
      </c>
      <c r="Z78" s="35">
        <f t="shared" si="326"/>
        <v>0</v>
      </c>
      <c r="AA78" s="35">
        <f t="shared" si="326"/>
        <v>6</v>
      </c>
      <c r="AB78" s="35">
        <f t="shared" si="326"/>
        <v>0</v>
      </c>
      <c r="AC78" s="35">
        <f t="shared" si="326"/>
        <v>0</v>
      </c>
      <c r="AD78" s="35">
        <f t="shared" si="326"/>
        <v>0</v>
      </c>
      <c r="AE78" s="35">
        <f t="shared" si="326"/>
        <v>0</v>
      </c>
      <c r="AF78" s="35">
        <f t="shared" si="326"/>
        <v>0</v>
      </c>
      <c r="AG78" s="35">
        <f t="shared" si="326"/>
        <v>0</v>
      </c>
      <c r="AH78" s="35">
        <f t="shared" si="326"/>
        <v>0</v>
      </c>
      <c r="AI78" s="35">
        <f t="shared" si="326"/>
        <v>0</v>
      </c>
      <c r="AJ78" s="35">
        <f t="shared" ref="AJ78:BK78" si="327">SUM(AJ79:AJ85)</f>
        <v>0</v>
      </c>
      <c r="AK78" s="35">
        <f t="shared" si="327"/>
        <v>0</v>
      </c>
      <c r="AL78" s="35">
        <f t="shared" si="327"/>
        <v>0</v>
      </c>
      <c r="AM78" s="35">
        <f t="shared" si="327"/>
        <v>0</v>
      </c>
      <c r="AN78" s="35">
        <f t="shared" si="327"/>
        <v>0</v>
      </c>
      <c r="AO78" s="35">
        <f t="shared" si="327"/>
        <v>0</v>
      </c>
      <c r="AP78" s="35">
        <f t="shared" si="327"/>
        <v>0</v>
      </c>
      <c r="AQ78" s="35">
        <f t="shared" si="327"/>
        <v>0</v>
      </c>
      <c r="AR78" s="35">
        <f t="shared" si="327"/>
        <v>0</v>
      </c>
      <c r="AS78" s="35">
        <f t="shared" si="327"/>
        <v>0</v>
      </c>
      <c r="AT78" s="35">
        <f t="shared" si="327"/>
        <v>0</v>
      </c>
      <c r="AU78" s="35">
        <f t="shared" si="327"/>
        <v>0</v>
      </c>
      <c r="AV78" s="35">
        <f t="shared" si="327"/>
        <v>0</v>
      </c>
      <c r="AW78" s="35">
        <f t="shared" si="327"/>
        <v>0</v>
      </c>
      <c r="AX78" s="35">
        <f t="shared" si="327"/>
        <v>0</v>
      </c>
      <c r="AY78" s="35">
        <f t="shared" si="327"/>
        <v>0</v>
      </c>
      <c r="AZ78" s="35">
        <f t="shared" si="327"/>
        <v>0</v>
      </c>
      <c r="BA78" s="35">
        <f t="shared" si="327"/>
        <v>0</v>
      </c>
      <c r="BB78" s="35">
        <f t="shared" si="327"/>
        <v>0</v>
      </c>
      <c r="BC78" s="35">
        <f t="shared" si="327"/>
        <v>0</v>
      </c>
      <c r="BD78" s="35">
        <f t="shared" si="327"/>
        <v>0</v>
      </c>
      <c r="BE78" s="35">
        <f t="shared" si="327"/>
        <v>0</v>
      </c>
      <c r="BF78" s="35">
        <f t="shared" si="327"/>
        <v>0</v>
      </c>
      <c r="BG78" s="35">
        <f t="shared" si="327"/>
        <v>0</v>
      </c>
      <c r="BH78" s="35">
        <f t="shared" si="327"/>
        <v>0</v>
      </c>
      <c r="BI78" s="35">
        <f t="shared" si="327"/>
        <v>0</v>
      </c>
      <c r="BJ78" s="35">
        <f t="shared" si="327"/>
        <v>0</v>
      </c>
      <c r="BK78" s="35">
        <f t="shared" si="327"/>
        <v>6</v>
      </c>
      <c r="BL78" s="36" t="s">
        <v>67</v>
      </c>
    </row>
    <row r="79" spans="1:64" ht="15.75" customHeight="1" x14ac:dyDescent="0.25">
      <c r="A79" s="18" t="s">
        <v>111</v>
      </c>
      <c r="B79" s="43" t="s">
        <v>200</v>
      </c>
      <c r="C79" s="33" t="s">
        <v>168</v>
      </c>
      <c r="D79" s="50">
        <f t="shared" ref="D79" si="328">L79+T79+AB79+AJ79+AR79+AZ79</f>
        <v>0</v>
      </c>
      <c r="E79" s="50">
        <f t="shared" ref="E79" si="329">M79+U79+AC79+AK79+AS79+BA79</f>
        <v>0</v>
      </c>
      <c r="F79" s="50">
        <f t="shared" ref="F79" si="330">N79+V79+AD79+AL79+AT79+BB79</f>
        <v>0</v>
      </c>
      <c r="G79" s="50">
        <f t="shared" ref="G79" si="331">O79+W79+AE79+AM79+AU79+BC79</f>
        <v>0</v>
      </c>
      <c r="H79" s="50">
        <f t="shared" ref="H79" si="332">P79+X79+AF79+AN79+AV79+AZ79</f>
        <v>0</v>
      </c>
      <c r="I79" s="50">
        <f t="shared" ref="I79" si="333">Q79+Y79+AG79+AO79+AW79+BA79</f>
        <v>0</v>
      </c>
      <c r="J79" s="50">
        <f t="shared" ref="J79" si="334">R79+Z79+AH79+AP79+AX79+BB79</f>
        <v>0</v>
      </c>
      <c r="K79" s="50">
        <f t="shared" ref="K79" si="335">S79+AA79+AI79+AQ79+AY79+BC79</f>
        <v>1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1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50">
        <f t="shared" ref="BD79" si="336">T79+AB79+AJ79+AR79+AZ79</f>
        <v>0</v>
      </c>
      <c r="BE79" s="50">
        <f t="shared" ref="BE79" si="337">U79+AC79+AK79+AS79+BA79</f>
        <v>0</v>
      </c>
      <c r="BF79" s="50">
        <f t="shared" ref="BF79" si="338">V79+AD79+AL79+AT79+BB79</f>
        <v>0</v>
      </c>
      <c r="BG79" s="50">
        <f t="shared" ref="BG79" si="339">W79+AE79+AM79+AU79+BC79</f>
        <v>0</v>
      </c>
      <c r="BH79" s="50">
        <f t="shared" ref="BH79" si="340">X79+AF79+AN79+AV79+AZ79</f>
        <v>0</v>
      </c>
      <c r="BI79" s="50">
        <f t="shared" ref="BI79" si="341">Y79+AG79+AO79+AW79+BA79</f>
        <v>0</v>
      </c>
      <c r="BJ79" s="50">
        <f t="shared" ref="BJ79" si="342">Z79+AH79+AP79+AX79+BB79</f>
        <v>0</v>
      </c>
      <c r="BK79" s="50">
        <f t="shared" ref="BK79" si="343">AA79+AI79+AQ79+AY79+BC79</f>
        <v>1</v>
      </c>
      <c r="BL79" s="69" t="s">
        <v>186</v>
      </c>
    </row>
    <row r="80" spans="1:64" ht="31.5" x14ac:dyDescent="0.25">
      <c r="A80" s="18" t="s">
        <v>111</v>
      </c>
      <c r="B80" s="43" t="s">
        <v>201</v>
      </c>
      <c r="C80" s="33" t="s">
        <v>169</v>
      </c>
      <c r="D80" s="50">
        <f t="shared" ref="D80:D85" si="344">L80+T80+AB80+AJ80+AR80+AZ80</f>
        <v>0</v>
      </c>
      <c r="E80" s="50">
        <f t="shared" ref="E80:E85" si="345">M80+U80+AC80+AK80+AS80+BA80</f>
        <v>0</v>
      </c>
      <c r="F80" s="50">
        <f t="shared" ref="F80:F85" si="346">N80+V80+AD80+AL80+AT80+BB80</f>
        <v>0</v>
      </c>
      <c r="G80" s="50">
        <f t="shared" ref="G80:G85" si="347">O80+W80+AE80+AM80+AU80+BC80</f>
        <v>0</v>
      </c>
      <c r="H80" s="50">
        <f t="shared" ref="H80:H85" si="348">P80+X80+AF80+AN80+AV80+AZ80</f>
        <v>0</v>
      </c>
      <c r="I80" s="50">
        <f t="shared" ref="I80:I85" si="349">Q80+Y80+AG80+AO80+AW80+BA80</f>
        <v>0</v>
      </c>
      <c r="J80" s="50">
        <f t="shared" ref="J80:J85" si="350">R80+Z80+AH80+AP80+AX80+BB80</f>
        <v>0</v>
      </c>
      <c r="K80" s="50">
        <f t="shared" ref="K80:K85" si="351">S80+AA80+AI80+AQ80+AY80+BC80</f>
        <v>1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1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50">
        <f t="shared" ref="BD80:BD85" si="352">T80+AB80+AJ80+AR80+AZ80</f>
        <v>0</v>
      </c>
      <c r="BE80" s="50">
        <f t="shared" ref="BE80:BE85" si="353">U80+AC80+AK80+AS80+BA80</f>
        <v>0</v>
      </c>
      <c r="BF80" s="50">
        <f t="shared" ref="BF80:BF85" si="354">V80+AD80+AL80+AT80+BB80</f>
        <v>0</v>
      </c>
      <c r="BG80" s="50">
        <f t="shared" ref="BG80:BG85" si="355">W80+AE80+AM80+AU80+BC80</f>
        <v>0</v>
      </c>
      <c r="BH80" s="50">
        <f t="shared" ref="BH80:BH85" si="356">X80+AF80+AN80+AV80+AZ80</f>
        <v>0</v>
      </c>
      <c r="BI80" s="50">
        <f t="shared" ref="BI80:BI85" si="357">Y80+AG80+AO80+AW80+BA80</f>
        <v>0</v>
      </c>
      <c r="BJ80" s="50">
        <f t="shared" ref="BJ80:BJ85" si="358">Z80+AH80+AP80+AX80+BB80</f>
        <v>0</v>
      </c>
      <c r="BK80" s="50">
        <f t="shared" ref="BK80:BK85" si="359">AA80+AI80+AQ80+AY80+BC80</f>
        <v>1</v>
      </c>
      <c r="BL80" s="70"/>
    </row>
    <row r="81" spans="1:64" ht="31.5" x14ac:dyDescent="0.25">
      <c r="A81" s="18" t="s">
        <v>111</v>
      </c>
      <c r="B81" s="43" t="s">
        <v>202</v>
      </c>
      <c r="C81" s="33" t="s">
        <v>170</v>
      </c>
      <c r="D81" s="50">
        <f t="shared" si="344"/>
        <v>0</v>
      </c>
      <c r="E81" s="50">
        <f t="shared" si="345"/>
        <v>0</v>
      </c>
      <c r="F81" s="50">
        <f t="shared" si="346"/>
        <v>0</v>
      </c>
      <c r="G81" s="50">
        <f t="shared" si="347"/>
        <v>0</v>
      </c>
      <c r="H81" s="50">
        <f t="shared" si="348"/>
        <v>0</v>
      </c>
      <c r="I81" s="50">
        <f t="shared" si="349"/>
        <v>0</v>
      </c>
      <c r="J81" s="50">
        <f t="shared" si="350"/>
        <v>0</v>
      </c>
      <c r="K81" s="50">
        <f t="shared" si="351"/>
        <v>1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1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50">
        <f t="shared" si="352"/>
        <v>0</v>
      </c>
      <c r="BE81" s="50">
        <f t="shared" si="353"/>
        <v>0</v>
      </c>
      <c r="BF81" s="50">
        <f t="shared" si="354"/>
        <v>0</v>
      </c>
      <c r="BG81" s="50">
        <f t="shared" si="355"/>
        <v>0</v>
      </c>
      <c r="BH81" s="50">
        <f t="shared" si="356"/>
        <v>0</v>
      </c>
      <c r="BI81" s="50">
        <f t="shared" si="357"/>
        <v>0</v>
      </c>
      <c r="BJ81" s="50">
        <f t="shared" si="358"/>
        <v>0</v>
      </c>
      <c r="BK81" s="50">
        <f t="shared" si="359"/>
        <v>1</v>
      </c>
      <c r="BL81" s="70"/>
    </row>
    <row r="82" spans="1:64" x14ac:dyDescent="0.25">
      <c r="A82" s="18" t="s">
        <v>111</v>
      </c>
      <c r="B82" s="43" t="s">
        <v>203</v>
      </c>
      <c r="C82" s="33" t="s">
        <v>171</v>
      </c>
      <c r="D82" s="50">
        <f t="shared" si="344"/>
        <v>0</v>
      </c>
      <c r="E82" s="50">
        <f t="shared" si="345"/>
        <v>0</v>
      </c>
      <c r="F82" s="50">
        <f t="shared" si="346"/>
        <v>0</v>
      </c>
      <c r="G82" s="50">
        <f t="shared" si="347"/>
        <v>0</v>
      </c>
      <c r="H82" s="50">
        <f t="shared" si="348"/>
        <v>0</v>
      </c>
      <c r="I82" s="50">
        <f t="shared" si="349"/>
        <v>0</v>
      </c>
      <c r="J82" s="50">
        <f t="shared" si="350"/>
        <v>0</v>
      </c>
      <c r="K82" s="50">
        <f t="shared" si="351"/>
        <v>1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1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50">
        <f t="shared" si="352"/>
        <v>0</v>
      </c>
      <c r="BE82" s="50">
        <f t="shared" si="353"/>
        <v>0</v>
      </c>
      <c r="BF82" s="50">
        <f t="shared" si="354"/>
        <v>0</v>
      </c>
      <c r="BG82" s="50">
        <f t="shared" si="355"/>
        <v>0</v>
      </c>
      <c r="BH82" s="50">
        <f t="shared" si="356"/>
        <v>0</v>
      </c>
      <c r="BI82" s="50">
        <f t="shared" si="357"/>
        <v>0</v>
      </c>
      <c r="BJ82" s="50">
        <f t="shared" si="358"/>
        <v>0</v>
      </c>
      <c r="BK82" s="50">
        <f t="shared" si="359"/>
        <v>1</v>
      </c>
      <c r="BL82" s="70"/>
    </row>
    <row r="83" spans="1:64" ht="31.5" x14ac:dyDescent="0.25">
      <c r="A83" s="18" t="s">
        <v>111</v>
      </c>
      <c r="B83" s="43" t="s">
        <v>204</v>
      </c>
      <c r="C83" s="33" t="s">
        <v>172</v>
      </c>
      <c r="D83" s="50">
        <f t="shared" si="344"/>
        <v>0</v>
      </c>
      <c r="E83" s="50">
        <f t="shared" si="345"/>
        <v>0</v>
      </c>
      <c r="F83" s="50">
        <f t="shared" si="346"/>
        <v>0</v>
      </c>
      <c r="G83" s="50">
        <f t="shared" si="347"/>
        <v>0</v>
      </c>
      <c r="H83" s="50">
        <f t="shared" si="348"/>
        <v>0</v>
      </c>
      <c r="I83" s="50">
        <f t="shared" si="349"/>
        <v>0</v>
      </c>
      <c r="J83" s="50">
        <f t="shared" si="350"/>
        <v>0</v>
      </c>
      <c r="K83" s="50">
        <f t="shared" si="351"/>
        <v>1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1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50">
        <f t="shared" si="352"/>
        <v>0</v>
      </c>
      <c r="BE83" s="50">
        <f t="shared" si="353"/>
        <v>0</v>
      </c>
      <c r="BF83" s="50">
        <f t="shared" si="354"/>
        <v>0</v>
      </c>
      <c r="BG83" s="50">
        <f t="shared" si="355"/>
        <v>0</v>
      </c>
      <c r="BH83" s="50">
        <f t="shared" si="356"/>
        <v>0</v>
      </c>
      <c r="BI83" s="50">
        <f t="shared" si="357"/>
        <v>0</v>
      </c>
      <c r="BJ83" s="50">
        <f t="shared" si="358"/>
        <v>0</v>
      </c>
      <c r="BK83" s="50">
        <f t="shared" si="359"/>
        <v>1</v>
      </c>
      <c r="BL83" s="70"/>
    </row>
    <row r="84" spans="1:64" x14ac:dyDescent="0.25">
      <c r="A84" s="18" t="s">
        <v>111</v>
      </c>
      <c r="B84" s="43" t="s">
        <v>205</v>
      </c>
      <c r="C84" s="33" t="s">
        <v>173</v>
      </c>
      <c r="D84" s="50">
        <f t="shared" si="344"/>
        <v>0</v>
      </c>
      <c r="E84" s="50">
        <f t="shared" si="345"/>
        <v>0</v>
      </c>
      <c r="F84" s="50">
        <f t="shared" si="346"/>
        <v>0</v>
      </c>
      <c r="G84" s="50">
        <f t="shared" si="347"/>
        <v>0</v>
      </c>
      <c r="H84" s="50">
        <f t="shared" si="348"/>
        <v>0</v>
      </c>
      <c r="I84" s="50">
        <f t="shared" si="349"/>
        <v>0</v>
      </c>
      <c r="J84" s="50">
        <f t="shared" si="350"/>
        <v>0</v>
      </c>
      <c r="K84" s="50">
        <f t="shared" si="351"/>
        <v>1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1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50">
        <f t="shared" si="352"/>
        <v>0</v>
      </c>
      <c r="BE84" s="50">
        <f t="shared" si="353"/>
        <v>0</v>
      </c>
      <c r="BF84" s="50">
        <f t="shared" si="354"/>
        <v>0</v>
      </c>
      <c r="BG84" s="50">
        <f t="shared" si="355"/>
        <v>0</v>
      </c>
      <c r="BH84" s="50">
        <f t="shared" si="356"/>
        <v>0</v>
      </c>
      <c r="BI84" s="50">
        <f t="shared" si="357"/>
        <v>0</v>
      </c>
      <c r="BJ84" s="50">
        <f t="shared" si="358"/>
        <v>0</v>
      </c>
      <c r="BK84" s="50">
        <f t="shared" si="359"/>
        <v>1</v>
      </c>
      <c r="BL84" s="70"/>
    </row>
    <row r="85" spans="1:64" s="42" customFormat="1" ht="31.5" x14ac:dyDescent="0.25">
      <c r="A85" s="18" t="s">
        <v>111</v>
      </c>
      <c r="B85" s="43" t="s">
        <v>218</v>
      </c>
      <c r="C85" s="33" t="s">
        <v>219</v>
      </c>
      <c r="D85" s="50">
        <f t="shared" si="344"/>
        <v>0</v>
      </c>
      <c r="E85" s="50">
        <f t="shared" si="345"/>
        <v>0</v>
      </c>
      <c r="F85" s="50">
        <f t="shared" si="346"/>
        <v>0</v>
      </c>
      <c r="G85" s="50">
        <f t="shared" si="347"/>
        <v>0</v>
      </c>
      <c r="H85" s="50">
        <f t="shared" si="348"/>
        <v>0</v>
      </c>
      <c r="I85" s="50">
        <f t="shared" si="349"/>
        <v>0</v>
      </c>
      <c r="J85" s="50">
        <f t="shared" si="350"/>
        <v>0</v>
      </c>
      <c r="K85" s="50">
        <f t="shared" si="351"/>
        <v>1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1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50">
        <f t="shared" si="352"/>
        <v>0</v>
      </c>
      <c r="BE85" s="50">
        <f t="shared" si="353"/>
        <v>0</v>
      </c>
      <c r="BF85" s="50">
        <f t="shared" si="354"/>
        <v>0</v>
      </c>
      <c r="BG85" s="50">
        <f t="shared" si="355"/>
        <v>0</v>
      </c>
      <c r="BH85" s="50">
        <f t="shared" si="356"/>
        <v>0</v>
      </c>
      <c r="BI85" s="50">
        <f t="shared" si="357"/>
        <v>0</v>
      </c>
      <c r="BJ85" s="50">
        <f t="shared" si="358"/>
        <v>0</v>
      </c>
      <c r="BK85" s="50">
        <f t="shared" si="359"/>
        <v>0</v>
      </c>
      <c r="BL85" s="70"/>
    </row>
    <row r="86" spans="1:64" s="42" customFormat="1" ht="31.5" customHeight="1" x14ac:dyDescent="0.25">
      <c r="A86" s="14" t="s">
        <v>111</v>
      </c>
      <c r="B86" s="46" t="s">
        <v>220</v>
      </c>
      <c r="C86" s="37" t="s">
        <v>123</v>
      </c>
      <c r="D86" s="35">
        <f t="shared" ref="D86:AI86" si="360">SUM(D87:D87)</f>
        <v>0</v>
      </c>
      <c r="E86" s="35">
        <f t="shared" si="360"/>
        <v>0</v>
      </c>
      <c r="F86" s="35">
        <f t="shared" si="360"/>
        <v>0</v>
      </c>
      <c r="G86" s="35">
        <f t="shared" si="360"/>
        <v>0</v>
      </c>
      <c r="H86" s="35">
        <f t="shared" si="360"/>
        <v>0</v>
      </c>
      <c r="I86" s="35">
        <f t="shared" si="360"/>
        <v>0</v>
      </c>
      <c r="J86" s="35">
        <f t="shared" si="360"/>
        <v>0</v>
      </c>
      <c r="K86" s="35">
        <f t="shared" si="360"/>
        <v>1</v>
      </c>
      <c r="L86" s="35">
        <f t="shared" si="360"/>
        <v>0</v>
      </c>
      <c r="M86" s="35">
        <f t="shared" si="360"/>
        <v>0</v>
      </c>
      <c r="N86" s="35">
        <f t="shared" si="360"/>
        <v>0</v>
      </c>
      <c r="O86" s="35">
        <f t="shared" si="360"/>
        <v>0</v>
      </c>
      <c r="P86" s="35">
        <f t="shared" si="360"/>
        <v>0</v>
      </c>
      <c r="Q86" s="35">
        <f t="shared" si="360"/>
        <v>0</v>
      </c>
      <c r="R86" s="35">
        <f t="shared" si="360"/>
        <v>0</v>
      </c>
      <c r="S86" s="35">
        <f t="shared" si="360"/>
        <v>1</v>
      </c>
      <c r="T86" s="35">
        <f t="shared" si="360"/>
        <v>0</v>
      </c>
      <c r="U86" s="35">
        <f t="shared" si="360"/>
        <v>0</v>
      </c>
      <c r="V86" s="35">
        <f t="shared" si="360"/>
        <v>0</v>
      </c>
      <c r="W86" s="35">
        <f t="shared" si="360"/>
        <v>0</v>
      </c>
      <c r="X86" s="35">
        <f t="shared" si="360"/>
        <v>0</v>
      </c>
      <c r="Y86" s="35">
        <f t="shared" si="360"/>
        <v>0</v>
      </c>
      <c r="Z86" s="35">
        <f t="shared" si="360"/>
        <v>0</v>
      </c>
      <c r="AA86" s="35">
        <f t="shared" si="360"/>
        <v>0</v>
      </c>
      <c r="AB86" s="35">
        <f t="shared" si="360"/>
        <v>0</v>
      </c>
      <c r="AC86" s="35">
        <f t="shared" si="360"/>
        <v>0</v>
      </c>
      <c r="AD86" s="35">
        <f t="shared" si="360"/>
        <v>0</v>
      </c>
      <c r="AE86" s="35">
        <f t="shared" si="360"/>
        <v>0</v>
      </c>
      <c r="AF86" s="35">
        <f t="shared" si="360"/>
        <v>0</v>
      </c>
      <c r="AG86" s="35">
        <f t="shared" si="360"/>
        <v>0</v>
      </c>
      <c r="AH86" s="35">
        <f t="shared" si="360"/>
        <v>0</v>
      </c>
      <c r="AI86" s="35">
        <f t="shared" si="360"/>
        <v>0</v>
      </c>
      <c r="AJ86" s="35">
        <f t="shared" ref="AJ86:BK86" si="361">SUM(AJ87:AJ87)</f>
        <v>0</v>
      </c>
      <c r="AK86" s="35">
        <f t="shared" si="361"/>
        <v>0</v>
      </c>
      <c r="AL86" s="35">
        <f t="shared" si="361"/>
        <v>0</v>
      </c>
      <c r="AM86" s="35">
        <f t="shared" si="361"/>
        <v>0</v>
      </c>
      <c r="AN86" s="35">
        <f t="shared" si="361"/>
        <v>0</v>
      </c>
      <c r="AO86" s="35">
        <f t="shared" si="361"/>
        <v>0</v>
      </c>
      <c r="AP86" s="35">
        <f t="shared" si="361"/>
        <v>0</v>
      </c>
      <c r="AQ86" s="35">
        <f t="shared" si="361"/>
        <v>0</v>
      </c>
      <c r="AR86" s="35">
        <f t="shared" si="361"/>
        <v>0</v>
      </c>
      <c r="AS86" s="35">
        <f t="shared" si="361"/>
        <v>0</v>
      </c>
      <c r="AT86" s="35">
        <f t="shared" si="361"/>
        <v>0</v>
      </c>
      <c r="AU86" s="35">
        <f t="shared" si="361"/>
        <v>0</v>
      </c>
      <c r="AV86" s="35">
        <f t="shared" si="361"/>
        <v>0</v>
      </c>
      <c r="AW86" s="35">
        <f t="shared" si="361"/>
        <v>0</v>
      </c>
      <c r="AX86" s="35">
        <f t="shared" si="361"/>
        <v>0</v>
      </c>
      <c r="AY86" s="35">
        <f t="shared" si="361"/>
        <v>0</v>
      </c>
      <c r="AZ86" s="35">
        <f t="shared" si="361"/>
        <v>0</v>
      </c>
      <c r="BA86" s="35">
        <f t="shared" si="361"/>
        <v>0</v>
      </c>
      <c r="BB86" s="35">
        <f t="shared" si="361"/>
        <v>0</v>
      </c>
      <c r="BC86" s="35">
        <f t="shared" si="361"/>
        <v>0</v>
      </c>
      <c r="BD86" s="35">
        <f t="shared" si="361"/>
        <v>0</v>
      </c>
      <c r="BE86" s="35">
        <f t="shared" si="361"/>
        <v>0</v>
      </c>
      <c r="BF86" s="35">
        <f t="shared" si="361"/>
        <v>0</v>
      </c>
      <c r="BG86" s="35">
        <f t="shared" si="361"/>
        <v>0</v>
      </c>
      <c r="BH86" s="35">
        <f t="shared" si="361"/>
        <v>0</v>
      </c>
      <c r="BI86" s="35">
        <f t="shared" si="361"/>
        <v>0</v>
      </c>
      <c r="BJ86" s="35">
        <f t="shared" si="361"/>
        <v>0</v>
      </c>
      <c r="BK86" s="35">
        <f t="shared" si="361"/>
        <v>0</v>
      </c>
      <c r="BL86" s="69" t="s">
        <v>227</v>
      </c>
    </row>
    <row r="87" spans="1:64" s="42" customFormat="1" ht="31.5" x14ac:dyDescent="0.25">
      <c r="A87" s="18" t="s">
        <v>111</v>
      </c>
      <c r="B87" s="43" t="s">
        <v>221</v>
      </c>
      <c r="C87" s="33" t="s">
        <v>222</v>
      </c>
      <c r="D87" s="50">
        <f t="shared" ref="D87" si="362">L87+T87+AB87+AJ87+AR87+AZ87</f>
        <v>0</v>
      </c>
      <c r="E87" s="50">
        <f t="shared" ref="E87" si="363">M87+U87+AC87+AK87+AS87+BA87</f>
        <v>0</v>
      </c>
      <c r="F87" s="50">
        <f t="shared" ref="F87" si="364">N87+V87+AD87+AL87+AT87+BB87</f>
        <v>0</v>
      </c>
      <c r="G87" s="50">
        <f t="shared" ref="G87" si="365">O87+W87+AE87+AM87+AU87+BC87</f>
        <v>0</v>
      </c>
      <c r="H87" s="50">
        <f t="shared" ref="H87" si="366">P87+X87+AF87+AN87+AV87+AZ87</f>
        <v>0</v>
      </c>
      <c r="I87" s="50">
        <f t="shared" ref="I87" si="367">Q87+Y87+AG87+AO87+AW87+BA87</f>
        <v>0</v>
      </c>
      <c r="J87" s="50">
        <f t="shared" ref="J87" si="368">R87+Z87+AH87+AP87+AX87+BB87</f>
        <v>0</v>
      </c>
      <c r="K87" s="50">
        <f t="shared" ref="K87" si="369">S87+AA87+AI87+AQ87+AY87+BC87</f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1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50">
        <f t="shared" ref="BD87" si="370">T87+AB87+AJ87+AR87+AZ87</f>
        <v>0</v>
      </c>
      <c r="BE87" s="50">
        <f t="shared" ref="BE87" si="371">U87+AC87+AK87+AS87+BA87</f>
        <v>0</v>
      </c>
      <c r="BF87" s="50">
        <f t="shared" ref="BF87" si="372">V87+AD87+AL87+AT87+BB87</f>
        <v>0</v>
      </c>
      <c r="BG87" s="50">
        <f t="shared" ref="BG87" si="373">W87+AE87+AM87+AU87+BC87</f>
        <v>0</v>
      </c>
      <c r="BH87" s="50">
        <f t="shared" ref="BH87" si="374">X87+AF87+AN87+AV87+AZ87</f>
        <v>0</v>
      </c>
      <c r="BI87" s="50">
        <f t="shared" ref="BI87" si="375">Y87+AG87+AO87+AW87+BA87</f>
        <v>0</v>
      </c>
      <c r="BJ87" s="50">
        <f t="shared" ref="BJ87" si="376">Z87+AH87+AP87+AX87+BB87</f>
        <v>0</v>
      </c>
      <c r="BK87" s="50">
        <f t="shared" ref="BK87" si="377">AA87+AI87+AQ87+AY87+BC87</f>
        <v>0</v>
      </c>
      <c r="BL87" s="70"/>
    </row>
    <row r="88" spans="1:64" ht="24" customHeight="1" x14ac:dyDescent="0.25">
      <c r="A88" s="18" t="s">
        <v>111</v>
      </c>
      <c r="B88" s="46" t="s">
        <v>176</v>
      </c>
      <c r="C88" s="37" t="s">
        <v>123</v>
      </c>
      <c r="D88" s="35">
        <f>SUM(D89:D89)</f>
        <v>0</v>
      </c>
      <c r="E88" s="35">
        <f>SUM(E89:E89)</f>
        <v>0</v>
      </c>
      <c r="F88" s="35">
        <f>SUM(F89:F89)</f>
        <v>0</v>
      </c>
      <c r="G88" s="35">
        <f>G89</f>
        <v>0</v>
      </c>
      <c r="H88" s="35">
        <f>SUM(H89:H89)</f>
        <v>0</v>
      </c>
      <c r="I88" s="35">
        <f>SUM(I89:I89)</f>
        <v>0</v>
      </c>
      <c r="J88" s="35">
        <f>SUM(J89:J89)</f>
        <v>0</v>
      </c>
      <c r="K88" s="35">
        <f>K89</f>
        <v>1</v>
      </c>
      <c r="L88" s="35">
        <f t="shared" ref="L88:R88" si="378">SUM(L89:L89)</f>
        <v>0</v>
      </c>
      <c r="M88" s="35">
        <f t="shared" si="378"/>
        <v>0</v>
      </c>
      <c r="N88" s="35">
        <f t="shared" si="378"/>
        <v>0</v>
      </c>
      <c r="O88" s="35">
        <f t="shared" si="378"/>
        <v>1</v>
      </c>
      <c r="P88" s="35">
        <f t="shared" si="378"/>
        <v>0</v>
      </c>
      <c r="Q88" s="35">
        <f t="shared" si="378"/>
        <v>0</v>
      </c>
      <c r="R88" s="35">
        <f t="shared" si="378"/>
        <v>0</v>
      </c>
      <c r="S88" s="35">
        <f>S89</f>
        <v>1</v>
      </c>
      <c r="T88" s="35">
        <v>0</v>
      </c>
      <c r="U88" s="35">
        <v>0</v>
      </c>
      <c r="V88" s="35">
        <v>0</v>
      </c>
      <c r="W88" s="35">
        <f>W89</f>
        <v>0</v>
      </c>
      <c r="X88" s="35">
        <v>0</v>
      </c>
      <c r="Y88" s="35">
        <v>0</v>
      </c>
      <c r="Z88" s="35">
        <v>0</v>
      </c>
      <c r="AA88" s="35">
        <f>AA89</f>
        <v>0</v>
      </c>
      <c r="AB88" s="35">
        <v>0</v>
      </c>
      <c r="AC88" s="35">
        <v>0</v>
      </c>
      <c r="AD88" s="35">
        <v>0</v>
      </c>
      <c r="AE88" s="35">
        <f>AE89</f>
        <v>0</v>
      </c>
      <c r="AF88" s="35">
        <v>0</v>
      </c>
      <c r="AG88" s="35">
        <v>0</v>
      </c>
      <c r="AH88" s="35">
        <v>0</v>
      </c>
      <c r="AI88" s="35">
        <f>AI89</f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f t="shared" si="13"/>
        <v>0</v>
      </c>
      <c r="BE88" s="35">
        <f t="shared" si="14"/>
        <v>0</v>
      </c>
      <c r="BF88" s="35">
        <f t="shared" si="15"/>
        <v>0</v>
      </c>
      <c r="BG88" s="35">
        <f t="shared" si="16"/>
        <v>0</v>
      </c>
      <c r="BH88" s="35">
        <f t="shared" si="17"/>
        <v>0</v>
      </c>
      <c r="BI88" s="35">
        <f t="shared" si="18"/>
        <v>0</v>
      </c>
      <c r="BJ88" s="35">
        <f t="shared" si="19"/>
        <v>0</v>
      </c>
      <c r="BK88" s="35">
        <f t="shared" si="20"/>
        <v>0</v>
      </c>
      <c r="BL88" s="36" t="s">
        <v>67</v>
      </c>
    </row>
    <row r="89" spans="1:64" ht="36" customHeight="1" x14ac:dyDescent="0.25">
      <c r="A89" s="18" t="s">
        <v>111</v>
      </c>
      <c r="B89" s="43" t="s">
        <v>174</v>
      </c>
      <c r="C89" s="33" t="s">
        <v>175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f t="shared" si="157"/>
        <v>1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5">
        <v>0</v>
      </c>
      <c r="R89" s="25">
        <v>0</v>
      </c>
      <c r="S89" s="25">
        <v>1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f t="shared" si="16"/>
        <v>0</v>
      </c>
      <c r="BH89" s="25">
        <v>0</v>
      </c>
      <c r="BI89" s="25">
        <v>0</v>
      </c>
      <c r="BJ89" s="25">
        <v>0</v>
      </c>
      <c r="BK89" s="25">
        <f t="shared" si="20"/>
        <v>0</v>
      </c>
      <c r="BL89" s="30" t="s">
        <v>67</v>
      </c>
    </row>
    <row r="90" spans="1:64" s="42" customFormat="1" ht="42.75" customHeight="1" x14ac:dyDescent="0.25">
      <c r="A90" s="18" t="s">
        <v>111</v>
      </c>
      <c r="B90" s="54" t="s">
        <v>243</v>
      </c>
      <c r="C90" s="37" t="s">
        <v>123</v>
      </c>
      <c r="D90" s="35">
        <f>D91+D92</f>
        <v>0</v>
      </c>
      <c r="E90" s="35">
        <f t="shared" ref="E90:BK90" si="379">E91+E92</f>
        <v>0</v>
      </c>
      <c r="F90" s="35">
        <f t="shared" si="379"/>
        <v>0</v>
      </c>
      <c r="G90" s="35">
        <f t="shared" si="379"/>
        <v>0</v>
      </c>
      <c r="H90" s="35">
        <f t="shared" si="379"/>
        <v>0</v>
      </c>
      <c r="I90" s="35">
        <f t="shared" si="379"/>
        <v>0</v>
      </c>
      <c r="J90" s="35">
        <f t="shared" si="379"/>
        <v>0</v>
      </c>
      <c r="K90" s="35">
        <f t="shared" si="379"/>
        <v>0</v>
      </c>
      <c r="L90" s="35">
        <f t="shared" si="379"/>
        <v>0</v>
      </c>
      <c r="M90" s="35">
        <f t="shared" si="379"/>
        <v>0</v>
      </c>
      <c r="N90" s="35">
        <f t="shared" si="379"/>
        <v>0</v>
      </c>
      <c r="O90" s="35">
        <f t="shared" si="379"/>
        <v>0</v>
      </c>
      <c r="P90" s="35">
        <f t="shared" si="379"/>
        <v>0</v>
      </c>
      <c r="Q90" s="35">
        <f t="shared" si="379"/>
        <v>0</v>
      </c>
      <c r="R90" s="35">
        <f t="shared" si="379"/>
        <v>0</v>
      </c>
      <c r="S90" s="35">
        <f t="shared" si="379"/>
        <v>0</v>
      </c>
      <c r="T90" s="35">
        <f t="shared" si="379"/>
        <v>0</v>
      </c>
      <c r="U90" s="35">
        <f t="shared" si="379"/>
        <v>0</v>
      </c>
      <c r="V90" s="35">
        <f t="shared" si="379"/>
        <v>0</v>
      </c>
      <c r="W90" s="35">
        <f t="shared" si="379"/>
        <v>0</v>
      </c>
      <c r="X90" s="35">
        <f t="shared" si="379"/>
        <v>0</v>
      </c>
      <c r="Y90" s="35">
        <f t="shared" si="379"/>
        <v>0</v>
      </c>
      <c r="Z90" s="35">
        <f t="shared" si="379"/>
        <v>0</v>
      </c>
      <c r="AA90" s="35">
        <f t="shared" si="379"/>
        <v>0</v>
      </c>
      <c r="AB90" s="35">
        <f t="shared" si="379"/>
        <v>0</v>
      </c>
      <c r="AC90" s="35">
        <f t="shared" si="379"/>
        <v>0</v>
      </c>
      <c r="AD90" s="35">
        <f t="shared" si="379"/>
        <v>0</v>
      </c>
      <c r="AE90" s="35">
        <f t="shared" si="379"/>
        <v>0</v>
      </c>
      <c r="AF90" s="35">
        <f t="shared" si="379"/>
        <v>0</v>
      </c>
      <c r="AG90" s="35">
        <f t="shared" si="379"/>
        <v>0</v>
      </c>
      <c r="AH90" s="35">
        <f t="shared" si="379"/>
        <v>0</v>
      </c>
      <c r="AI90" s="35">
        <f t="shared" si="379"/>
        <v>0</v>
      </c>
      <c r="AJ90" s="35">
        <f t="shared" si="379"/>
        <v>0</v>
      </c>
      <c r="AK90" s="35">
        <f t="shared" si="379"/>
        <v>0</v>
      </c>
      <c r="AL90" s="35">
        <f t="shared" si="379"/>
        <v>0</v>
      </c>
      <c r="AM90" s="35">
        <f t="shared" si="379"/>
        <v>0</v>
      </c>
      <c r="AN90" s="35">
        <f t="shared" si="379"/>
        <v>0</v>
      </c>
      <c r="AO90" s="35">
        <f t="shared" si="379"/>
        <v>0</v>
      </c>
      <c r="AP90" s="35">
        <f t="shared" si="379"/>
        <v>0</v>
      </c>
      <c r="AQ90" s="35">
        <f t="shared" si="379"/>
        <v>0</v>
      </c>
      <c r="AR90" s="35">
        <f t="shared" si="379"/>
        <v>0</v>
      </c>
      <c r="AS90" s="35">
        <f t="shared" si="379"/>
        <v>0</v>
      </c>
      <c r="AT90" s="35">
        <f t="shared" si="379"/>
        <v>0</v>
      </c>
      <c r="AU90" s="35">
        <f t="shared" si="379"/>
        <v>0</v>
      </c>
      <c r="AV90" s="35">
        <f t="shared" si="379"/>
        <v>0</v>
      </c>
      <c r="AW90" s="35">
        <f t="shared" si="379"/>
        <v>0</v>
      </c>
      <c r="AX90" s="35">
        <f t="shared" si="379"/>
        <v>0</v>
      </c>
      <c r="AY90" s="35">
        <f t="shared" si="379"/>
        <v>0</v>
      </c>
      <c r="AZ90" s="35">
        <f t="shared" si="379"/>
        <v>0</v>
      </c>
      <c r="BA90" s="35">
        <f t="shared" si="379"/>
        <v>0</v>
      </c>
      <c r="BB90" s="35">
        <f t="shared" si="379"/>
        <v>0</v>
      </c>
      <c r="BC90" s="35">
        <f t="shared" si="379"/>
        <v>0</v>
      </c>
      <c r="BD90" s="35">
        <f t="shared" si="379"/>
        <v>0</v>
      </c>
      <c r="BE90" s="35">
        <f t="shared" si="379"/>
        <v>0</v>
      </c>
      <c r="BF90" s="35">
        <f t="shared" si="379"/>
        <v>0</v>
      </c>
      <c r="BG90" s="35">
        <f t="shared" si="379"/>
        <v>0</v>
      </c>
      <c r="BH90" s="35">
        <f t="shared" si="379"/>
        <v>0</v>
      </c>
      <c r="BI90" s="35">
        <f t="shared" si="379"/>
        <v>0</v>
      </c>
      <c r="BJ90" s="35">
        <f t="shared" si="379"/>
        <v>0</v>
      </c>
      <c r="BK90" s="35">
        <f t="shared" si="379"/>
        <v>0</v>
      </c>
      <c r="BL90" s="69" t="s">
        <v>207</v>
      </c>
    </row>
    <row r="91" spans="1:64" s="42" customFormat="1" ht="42.75" customHeight="1" x14ac:dyDescent="0.25">
      <c r="A91" s="18" t="s">
        <v>111</v>
      </c>
      <c r="B91" s="43" t="s">
        <v>223</v>
      </c>
      <c r="C91" s="33" t="s">
        <v>206</v>
      </c>
      <c r="D91" s="50">
        <f t="shared" ref="D91" si="380">L91+T91+AB91+AJ91+AR91+AZ91</f>
        <v>0</v>
      </c>
      <c r="E91" s="50">
        <f t="shared" ref="E91" si="381">M91+U91+AC91+AK91+AS91+BA91</f>
        <v>0</v>
      </c>
      <c r="F91" s="50">
        <f t="shared" ref="F91" si="382">N91+V91+AD91+AL91+AT91+BB91</f>
        <v>0</v>
      </c>
      <c r="G91" s="50">
        <f t="shared" ref="G91" si="383">O91+W91+AE91+AM91+AU91+BC91</f>
        <v>0</v>
      </c>
      <c r="H91" s="50">
        <f t="shared" ref="H91" si="384">P91+X91+AF91+AN91+AV91+AZ91</f>
        <v>0</v>
      </c>
      <c r="I91" s="50">
        <f t="shared" ref="I91" si="385">Q91+Y91+AG91+AO91+AW91+BA91</f>
        <v>0</v>
      </c>
      <c r="J91" s="50">
        <f t="shared" ref="J91" si="386">R91+Z91+AH91+AP91+AX91+BB91</f>
        <v>0</v>
      </c>
      <c r="K91" s="50">
        <f t="shared" ref="K91" si="387">S91+AA91+AI91+AQ91+AY91+BC91</f>
        <v>0</v>
      </c>
      <c r="L91" s="50">
        <f t="shared" ref="L91:L92" si="388">T91+AB91+AJ91+AR91+AZ91+BD91</f>
        <v>0</v>
      </c>
      <c r="M91" s="50">
        <f t="shared" ref="M91:M92" si="389">U91+AC91+AK91+AS91+BA91+BE91</f>
        <v>0</v>
      </c>
      <c r="N91" s="50">
        <f t="shared" ref="N91:N92" si="390">V91+AD91+AL91+AT91+BB91+BF91</f>
        <v>0</v>
      </c>
      <c r="O91" s="50">
        <f t="shared" ref="O91:O92" si="391">W91+AE91+AM91+AU91+BC91+BG91</f>
        <v>0</v>
      </c>
      <c r="P91" s="50">
        <f t="shared" ref="P91:P92" si="392">X91+AF91+AN91+AV91+BD91+BH91</f>
        <v>0</v>
      </c>
      <c r="Q91" s="50">
        <f t="shared" ref="Q91:Q92" si="393">Y91+AG91+AO91+AW91+BE91+BI91</f>
        <v>0</v>
      </c>
      <c r="R91" s="50">
        <f t="shared" ref="R91:R92" si="394">Z91+AH91+AP91+AX91+BF91+BJ91</f>
        <v>0</v>
      </c>
      <c r="S91" s="50">
        <f t="shared" ref="S91:S92" si="395">AA91+AI91+AQ91+AY91+BG91+BK91</f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50">
        <v>0</v>
      </c>
      <c r="BA91" s="50">
        <v>0</v>
      </c>
      <c r="BB91" s="50">
        <v>0</v>
      </c>
      <c r="BC91" s="50">
        <v>0</v>
      </c>
      <c r="BD91" s="50">
        <v>0</v>
      </c>
      <c r="BE91" s="50">
        <v>0</v>
      </c>
      <c r="BF91" s="50">
        <v>0</v>
      </c>
      <c r="BG91" s="50">
        <f t="shared" ref="BG91" si="396">W91+AE91+AM91+AU91+BC91</f>
        <v>0</v>
      </c>
      <c r="BH91" s="50">
        <v>0</v>
      </c>
      <c r="BI91" s="50">
        <v>0</v>
      </c>
      <c r="BJ91" s="50">
        <v>0</v>
      </c>
      <c r="BK91" s="50">
        <f t="shared" ref="BK91" si="397">AA91+AI91+AQ91+AY91+BC91</f>
        <v>0</v>
      </c>
      <c r="BL91" s="70"/>
    </row>
    <row r="92" spans="1:64" s="42" customFormat="1" ht="42.75" customHeight="1" x14ac:dyDescent="0.25">
      <c r="A92" s="18" t="s">
        <v>111</v>
      </c>
      <c r="B92" s="43" t="s">
        <v>244</v>
      </c>
      <c r="C92" s="33" t="s">
        <v>232</v>
      </c>
      <c r="D92" s="50">
        <f t="shared" ref="D92" si="398">L92+T92+AB92+AJ92+AR92+AZ92</f>
        <v>0</v>
      </c>
      <c r="E92" s="50">
        <f t="shared" ref="E92" si="399">M92+U92+AC92+AK92+AS92+BA92</f>
        <v>0</v>
      </c>
      <c r="F92" s="50">
        <f t="shared" ref="F92" si="400">N92+V92+AD92+AL92+AT92+BB92</f>
        <v>0</v>
      </c>
      <c r="G92" s="50">
        <f t="shared" ref="G92" si="401">O92+W92+AE92+AM92+AU92+BC92</f>
        <v>0</v>
      </c>
      <c r="H92" s="50">
        <f t="shared" ref="H92" si="402">P92+X92+AF92+AN92+AV92+AZ92</f>
        <v>0</v>
      </c>
      <c r="I92" s="50">
        <f t="shared" ref="I92" si="403">Q92+Y92+AG92+AO92+AW92+BA92</f>
        <v>0</v>
      </c>
      <c r="J92" s="50">
        <f t="shared" ref="J92" si="404">R92+Z92+AH92+AP92+AX92+BB92</f>
        <v>0</v>
      </c>
      <c r="K92" s="50">
        <f t="shared" ref="K92" si="405">S92+AA92+AI92+AQ92+AY92+BC92</f>
        <v>0</v>
      </c>
      <c r="L92" s="50">
        <f t="shared" si="388"/>
        <v>0</v>
      </c>
      <c r="M92" s="50">
        <f t="shared" si="389"/>
        <v>0</v>
      </c>
      <c r="N92" s="50">
        <f t="shared" si="390"/>
        <v>0</v>
      </c>
      <c r="O92" s="50">
        <f t="shared" si="391"/>
        <v>0</v>
      </c>
      <c r="P92" s="50">
        <f t="shared" si="392"/>
        <v>0</v>
      </c>
      <c r="Q92" s="50">
        <f t="shared" si="393"/>
        <v>0</v>
      </c>
      <c r="R92" s="50">
        <f t="shared" si="394"/>
        <v>0</v>
      </c>
      <c r="S92" s="50">
        <f t="shared" si="395"/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0">
        <v>0</v>
      </c>
      <c r="BD92" s="50">
        <v>0</v>
      </c>
      <c r="BE92" s="50">
        <v>0</v>
      </c>
      <c r="BF92" s="50">
        <v>0</v>
      </c>
      <c r="BG92" s="50">
        <f t="shared" ref="BG92" si="406">W92+AE92+AM92+AU92+BC92</f>
        <v>0</v>
      </c>
      <c r="BH92" s="50">
        <v>0</v>
      </c>
      <c r="BI92" s="50">
        <v>0</v>
      </c>
      <c r="BJ92" s="50">
        <v>0</v>
      </c>
      <c r="BK92" s="50">
        <f t="shared" ref="BK92" si="407">AA92+AI92+AQ92+AY92+BC92</f>
        <v>0</v>
      </c>
      <c r="BL92" s="71"/>
    </row>
    <row r="93" spans="1:64" ht="31.5" x14ac:dyDescent="0.25">
      <c r="A93" s="18" t="s">
        <v>113</v>
      </c>
      <c r="B93" s="15" t="s">
        <v>114</v>
      </c>
      <c r="C93" s="17" t="s">
        <v>123</v>
      </c>
      <c r="D93" s="25">
        <f t="shared" si="9"/>
        <v>0</v>
      </c>
      <c r="E93" s="25">
        <f t="shared" si="10"/>
        <v>0</v>
      </c>
      <c r="F93" s="25">
        <f t="shared" si="11"/>
        <v>0</v>
      </c>
      <c r="G93" s="25">
        <f t="shared" si="12"/>
        <v>0</v>
      </c>
      <c r="H93" s="25">
        <f t="shared" si="154"/>
        <v>0</v>
      </c>
      <c r="I93" s="25">
        <f t="shared" si="155"/>
        <v>0</v>
      </c>
      <c r="J93" s="25">
        <f t="shared" si="156"/>
        <v>0</v>
      </c>
      <c r="K93" s="25">
        <f t="shared" si="157"/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25">
        <f t="shared" si="13"/>
        <v>0</v>
      </c>
      <c r="BE93" s="25">
        <f t="shared" si="14"/>
        <v>0</v>
      </c>
      <c r="BF93" s="25">
        <f t="shared" si="15"/>
        <v>0</v>
      </c>
      <c r="BG93" s="25">
        <f t="shared" si="16"/>
        <v>0</v>
      </c>
      <c r="BH93" s="25">
        <f t="shared" si="17"/>
        <v>0</v>
      </c>
      <c r="BI93" s="25">
        <f t="shared" si="18"/>
        <v>0</v>
      </c>
      <c r="BJ93" s="25">
        <f t="shared" si="19"/>
        <v>0</v>
      </c>
      <c r="BK93" s="25">
        <f t="shared" si="20"/>
        <v>0</v>
      </c>
      <c r="BL93" s="36" t="s">
        <v>67</v>
      </c>
    </row>
    <row r="94" spans="1:64" ht="47.25" x14ac:dyDescent="0.25">
      <c r="A94" s="18" t="s">
        <v>115</v>
      </c>
      <c r="B94" s="15" t="s">
        <v>116</v>
      </c>
      <c r="C94" s="17" t="s">
        <v>123</v>
      </c>
      <c r="D94" s="25">
        <f t="shared" si="9"/>
        <v>0</v>
      </c>
      <c r="E94" s="25">
        <f t="shared" si="10"/>
        <v>0</v>
      </c>
      <c r="F94" s="25">
        <f t="shared" si="11"/>
        <v>0</v>
      </c>
      <c r="G94" s="25">
        <f t="shared" si="12"/>
        <v>0</v>
      </c>
      <c r="H94" s="25">
        <f t="shared" si="154"/>
        <v>0</v>
      </c>
      <c r="I94" s="25">
        <f t="shared" si="155"/>
        <v>0</v>
      </c>
      <c r="J94" s="25">
        <f t="shared" si="156"/>
        <v>0</v>
      </c>
      <c r="K94" s="25">
        <f t="shared" si="157"/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25">
        <f t="shared" si="13"/>
        <v>0</v>
      </c>
      <c r="BE94" s="25">
        <f t="shared" si="14"/>
        <v>0</v>
      </c>
      <c r="BF94" s="25">
        <f t="shared" si="15"/>
        <v>0</v>
      </c>
      <c r="BG94" s="25">
        <f t="shared" si="16"/>
        <v>0</v>
      </c>
      <c r="BH94" s="25">
        <f t="shared" si="17"/>
        <v>0</v>
      </c>
      <c r="BI94" s="25">
        <f t="shared" si="18"/>
        <v>0</v>
      </c>
      <c r="BJ94" s="25">
        <f t="shared" si="19"/>
        <v>0</v>
      </c>
      <c r="BK94" s="25">
        <f t="shared" si="20"/>
        <v>0</v>
      </c>
      <c r="BL94" s="36" t="s">
        <v>67</v>
      </c>
    </row>
    <row r="95" spans="1:64" ht="31.5" x14ac:dyDescent="0.25">
      <c r="A95" s="22" t="s">
        <v>117</v>
      </c>
      <c r="B95" s="15" t="s">
        <v>118</v>
      </c>
      <c r="C95" s="17" t="s">
        <v>123</v>
      </c>
      <c r="D95" s="25">
        <f t="shared" si="9"/>
        <v>0</v>
      </c>
      <c r="E95" s="25">
        <f t="shared" si="10"/>
        <v>0</v>
      </c>
      <c r="F95" s="25">
        <f t="shared" si="11"/>
        <v>0</v>
      </c>
      <c r="G95" s="25">
        <f t="shared" si="12"/>
        <v>0</v>
      </c>
      <c r="H95" s="25">
        <f t="shared" si="154"/>
        <v>0</v>
      </c>
      <c r="I95" s="25">
        <f t="shared" si="155"/>
        <v>0</v>
      </c>
      <c r="J95" s="25">
        <f t="shared" si="156"/>
        <v>0</v>
      </c>
      <c r="K95" s="25">
        <f t="shared" si="157"/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25">
        <f t="shared" si="13"/>
        <v>0</v>
      </c>
      <c r="BE95" s="25">
        <f t="shared" si="14"/>
        <v>0</v>
      </c>
      <c r="BF95" s="25">
        <f t="shared" si="15"/>
        <v>0</v>
      </c>
      <c r="BG95" s="25">
        <f t="shared" si="16"/>
        <v>0</v>
      </c>
      <c r="BH95" s="25">
        <f t="shared" si="17"/>
        <v>0</v>
      </c>
      <c r="BI95" s="25">
        <f t="shared" si="18"/>
        <v>0</v>
      </c>
      <c r="BJ95" s="25">
        <f t="shared" si="19"/>
        <v>0</v>
      </c>
      <c r="BK95" s="25">
        <f t="shared" si="20"/>
        <v>0</v>
      </c>
      <c r="BL95" s="36" t="s">
        <v>67</v>
      </c>
    </row>
    <row r="96" spans="1:64" ht="47.25" x14ac:dyDescent="0.25">
      <c r="A96" s="18" t="s">
        <v>119</v>
      </c>
      <c r="B96" s="16" t="s">
        <v>120</v>
      </c>
      <c r="C96" s="17" t="s">
        <v>123</v>
      </c>
      <c r="D96" s="25">
        <f t="shared" si="9"/>
        <v>0</v>
      </c>
      <c r="E96" s="25">
        <f t="shared" si="10"/>
        <v>0</v>
      </c>
      <c r="F96" s="25">
        <f t="shared" si="11"/>
        <v>0</v>
      </c>
      <c r="G96" s="25">
        <f t="shared" si="12"/>
        <v>0</v>
      </c>
      <c r="H96" s="25">
        <f t="shared" si="154"/>
        <v>0</v>
      </c>
      <c r="I96" s="25">
        <f t="shared" si="155"/>
        <v>0</v>
      </c>
      <c r="J96" s="25">
        <f t="shared" si="156"/>
        <v>0</v>
      </c>
      <c r="K96" s="25">
        <f t="shared" si="157"/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25">
        <f t="shared" si="13"/>
        <v>0</v>
      </c>
      <c r="BE96" s="25">
        <f t="shared" si="14"/>
        <v>0</v>
      </c>
      <c r="BF96" s="25">
        <f t="shared" si="15"/>
        <v>0</v>
      </c>
      <c r="BG96" s="25">
        <f t="shared" si="16"/>
        <v>0</v>
      </c>
      <c r="BH96" s="25">
        <f t="shared" si="17"/>
        <v>0</v>
      </c>
      <c r="BI96" s="25">
        <f t="shared" si="18"/>
        <v>0</v>
      </c>
      <c r="BJ96" s="25">
        <f t="shared" si="19"/>
        <v>0</v>
      </c>
      <c r="BK96" s="25">
        <f t="shared" si="20"/>
        <v>0</v>
      </c>
      <c r="BL96" s="36" t="s">
        <v>67</v>
      </c>
    </row>
    <row r="97" spans="1:64" ht="31.5" x14ac:dyDescent="0.25">
      <c r="A97" s="18" t="s">
        <v>121</v>
      </c>
      <c r="B97" s="16" t="s">
        <v>122</v>
      </c>
      <c r="C97" s="17" t="s">
        <v>123</v>
      </c>
      <c r="D97" s="25">
        <f t="shared" si="9"/>
        <v>0</v>
      </c>
      <c r="E97" s="25">
        <f t="shared" si="10"/>
        <v>0</v>
      </c>
      <c r="F97" s="25">
        <f t="shared" si="11"/>
        <v>0</v>
      </c>
      <c r="G97" s="25">
        <f t="shared" si="12"/>
        <v>0</v>
      </c>
      <c r="H97" s="25">
        <f t="shared" si="154"/>
        <v>0</v>
      </c>
      <c r="I97" s="25">
        <f t="shared" si="155"/>
        <v>0</v>
      </c>
      <c r="J97" s="25">
        <f t="shared" si="156"/>
        <v>0</v>
      </c>
      <c r="K97" s="25">
        <f t="shared" si="157"/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25">
        <f t="shared" si="13"/>
        <v>0</v>
      </c>
      <c r="BE97" s="25">
        <f t="shared" si="14"/>
        <v>0</v>
      </c>
      <c r="BF97" s="25">
        <f t="shared" si="15"/>
        <v>0</v>
      </c>
      <c r="BG97" s="25">
        <f t="shared" si="16"/>
        <v>0</v>
      </c>
      <c r="BH97" s="25">
        <f t="shared" si="17"/>
        <v>0</v>
      </c>
      <c r="BI97" s="25">
        <f t="shared" si="18"/>
        <v>0</v>
      </c>
      <c r="BJ97" s="25">
        <f t="shared" si="19"/>
        <v>0</v>
      </c>
      <c r="BK97" s="25">
        <f t="shared" si="20"/>
        <v>0</v>
      </c>
      <c r="BL97" s="36" t="s">
        <v>67</v>
      </c>
    </row>
    <row r="98" spans="1:64" x14ac:dyDescent="0.25">
      <c r="N98" s="34">
        <f>N19-[1]D0331_1056204000049_03_0_61_1!$J$20</f>
        <v>0</v>
      </c>
      <c r="O98" s="34">
        <f>O19-[1]D0331_1056204000049_03_0_61_1!$K$20</f>
        <v>0</v>
      </c>
      <c r="R98" s="34">
        <f>R19-[1]D0331_1056204000049_03_0_61_1!$J$20</f>
        <v>0</v>
      </c>
      <c r="S98" s="34">
        <f>S19-[1]D0331_1056204000049_03_0_61_1!$K$20</f>
        <v>6</v>
      </c>
      <c r="V98" s="34">
        <f>[2]D0331_1056204000049_03_0_61_1!V20-V19</f>
        <v>0</v>
      </c>
      <c r="W98" s="34">
        <f>[2]D0331_1056204000049_03_0_61_1!W20-W19</f>
        <v>0</v>
      </c>
      <c r="Z98" s="34">
        <f>Z19-[2]D0331_1056204000049_03_0_61_1!$AB$20</f>
        <v>0</v>
      </c>
      <c r="AA98" s="34">
        <f>AA19-[2]D0331_1056204000049_03_0_61_1!$AC$20</f>
        <v>0</v>
      </c>
      <c r="AD98" s="34">
        <f>AD19-[2]D0331_1056204000049_03_0_61_1!$AH$20</f>
        <v>0</v>
      </c>
      <c r="AE98" s="34">
        <f>AE19-[2]D0331_1056204000049_03_0_61_1!$AI$20</f>
        <v>0</v>
      </c>
      <c r="AH98" s="34">
        <f>AH19-[2]D0331_1056204000049_03_0_61_1!$AN$20</f>
        <v>0</v>
      </c>
      <c r="AI98" s="34">
        <f>AI19-[2]D0331_1056204000049_03_0_61_1!$AO$20</f>
        <v>0</v>
      </c>
      <c r="AL98" s="34">
        <f>AM19-[2]D0331_1056204000049_03_0_61_1!$AU$20</f>
        <v>0</v>
      </c>
      <c r="AM98" s="34">
        <f>AM19-[1]D0331_1056204000049_03_0_61_1!$AU$20</f>
        <v>0</v>
      </c>
      <c r="AP98" s="34">
        <f>AP19-[2]D0331_1056204000049_03_0_61_1!$AZ$20</f>
        <v>0</v>
      </c>
      <c r="AQ98" s="34">
        <f>AQ19-[2]D0331_1056204000049_03_0_61_1!$BA$20</f>
        <v>0</v>
      </c>
      <c r="AT98" s="34">
        <f>AT19-[2]D0331_1056204000049_03_0_61_1!$BF$20</f>
        <v>0</v>
      </c>
      <c r="AU98" s="34">
        <f>AU19-[2]D0331_1056204000049_03_0_61_1!$BG$20</f>
        <v>0</v>
      </c>
      <c r="AX98" s="34">
        <f>AX19-[2]D0331_1056204000049_03_0_61_1!$BL$20</f>
        <v>0</v>
      </c>
      <c r="AY98" s="34">
        <f>AY19-[2]D0331_1056204000049_03_0_61_1!$BM$20</f>
        <v>0</v>
      </c>
      <c r="BB98" s="34">
        <f>BB19-[2]D0331_1056204000049_03_0_61_1!$BR$20</f>
        <v>0</v>
      </c>
      <c r="BC98" s="34">
        <f>BC19-[2]D0331_1056204000049_03_0_61_1!$BS$20</f>
        <v>0</v>
      </c>
      <c r="BF98" s="34">
        <f>BF19-[2]D0331_1056204000049_03_0_61_1!$BX$20</f>
        <v>0</v>
      </c>
      <c r="BG98" s="34">
        <f>BG19-[2]D0331_1056204000049_03_0_61_1!$BY$20</f>
        <v>0</v>
      </c>
      <c r="BJ98" s="34">
        <f>BJ19-[2]D0331_1056204000049_03_0_61_1!$CD$20</f>
        <v>0</v>
      </c>
      <c r="BK98" s="34">
        <f>BK19-[2]D0331_1056204000049_03_0_61_1!$CE$20</f>
        <v>0</v>
      </c>
    </row>
    <row r="99" spans="1:64" x14ac:dyDescent="0.25">
      <c r="N99" s="34"/>
      <c r="O99" s="34"/>
      <c r="R99" s="34"/>
      <c r="S99" s="34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</row>
    <row r="101" spans="1:64" x14ac:dyDescent="0.25"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</row>
    <row r="102" spans="1:64" x14ac:dyDescent="0.25">
      <c r="AU102" s="34"/>
      <c r="BC102" s="34"/>
    </row>
    <row r="103" spans="1:64" x14ac:dyDescent="0.25">
      <c r="AY103" s="34"/>
    </row>
    <row r="104" spans="1:64" x14ac:dyDescent="0.25">
      <c r="BJ104" s="24"/>
    </row>
  </sheetData>
  <mergeCells count="45">
    <mergeCell ref="BL90:BL92"/>
    <mergeCell ref="BL68:BL69"/>
    <mergeCell ref="BL14:BL17"/>
    <mergeCell ref="BL75:BL77"/>
    <mergeCell ref="BL79:BL85"/>
    <mergeCell ref="BL86:BL87"/>
    <mergeCell ref="BL64:BL65"/>
    <mergeCell ref="BL66:BL67"/>
    <mergeCell ref="AR15:AY15"/>
    <mergeCell ref="AV16:AY16"/>
    <mergeCell ref="T15:AA15"/>
    <mergeCell ref="AB15:AI15"/>
    <mergeCell ref="BD15:BK15"/>
    <mergeCell ref="T16:W16"/>
    <mergeCell ref="X16:AA16"/>
    <mergeCell ref="AB16:AE16"/>
    <mergeCell ref="AZ15:BC15"/>
    <mergeCell ref="AZ16:BC16"/>
    <mergeCell ref="AJ16:AM16"/>
    <mergeCell ref="AN16:AQ16"/>
    <mergeCell ref="A13:BK13"/>
    <mergeCell ref="A14:A17"/>
    <mergeCell ref="B14:B17"/>
    <mergeCell ref="C14:C17"/>
    <mergeCell ref="AF16:AI16"/>
    <mergeCell ref="BD16:BG16"/>
    <mergeCell ref="BH16:BK16"/>
    <mergeCell ref="AJ15:AQ15"/>
    <mergeCell ref="AR16:AU16"/>
    <mergeCell ref="D14:K15"/>
    <mergeCell ref="L14:S15"/>
    <mergeCell ref="D16:G16"/>
    <mergeCell ref="H16:K16"/>
    <mergeCell ref="L16:O16"/>
    <mergeCell ref="P16:S16"/>
    <mergeCell ref="T14:BK14"/>
    <mergeCell ref="A9:AA9"/>
    <mergeCell ref="A10:AA10"/>
    <mergeCell ref="A11:AA11"/>
    <mergeCell ref="A12:AA12"/>
    <mergeCell ref="A4:AA4"/>
    <mergeCell ref="A5:AA5"/>
    <mergeCell ref="A6:AA6"/>
    <mergeCell ref="A7:AA7"/>
    <mergeCell ref="A8:AA8"/>
  </mergeCells>
  <conditionalFormatting sqref="BL61 BL88 B57 C42:C47 BL78:BL79 BL42 C57:C60 B51:C55 BL70:BL73 BL48:BL57 B85:B87">
    <cfRule type="cellIs" dxfId="25" priority="49" operator="equal">
      <formula>""</formula>
    </cfRule>
  </conditionalFormatting>
  <conditionalFormatting sqref="C61:C67">
    <cfRule type="cellIs" dxfId="24" priority="46" operator="equal">
      <formula>""</formula>
    </cfRule>
  </conditionalFormatting>
  <conditionalFormatting sqref="C70:C73">
    <cfRule type="cellIs" dxfId="23" priority="45" operator="equal">
      <formula>""</formula>
    </cfRule>
  </conditionalFormatting>
  <conditionalFormatting sqref="B78:C84">
    <cfRule type="cellIs" dxfId="22" priority="44" operator="equal">
      <formula>""</formula>
    </cfRule>
  </conditionalFormatting>
  <conditionalFormatting sqref="B88:C89">
    <cfRule type="cellIs" dxfId="21" priority="43" operator="equal">
      <formula>""</formula>
    </cfRule>
  </conditionalFormatting>
  <conditionalFormatting sqref="BL62:BL64 BL66">
    <cfRule type="cellIs" dxfId="20" priority="37" operator="equal">
      <formula>""</formula>
    </cfRule>
  </conditionalFormatting>
  <conditionalFormatting sqref="BL58:BL60">
    <cfRule type="cellIs" dxfId="19" priority="36" operator="equal">
      <formula>""</formula>
    </cfRule>
  </conditionalFormatting>
  <conditionalFormatting sqref="BL60">
    <cfRule type="cellIs" dxfId="18" priority="35" operator="equal">
      <formula>""</formula>
    </cfRule>
  </conditionalFormatting>
  <conditionalFormatting sqref="BL58:BL60">
    <cfRule type="cellIs" dxfId="17" priority="30" operator="equal">
      <formula>""</formula>
    </cfRule>
  </conditionalFormatting>
  <conditionalFormatting sqref="BL60">
    <cfRule type="cellIs" dxfId="16" priority="29" operator="equal">
      <formula>""</formula>
    </cfRule>
  </conditionalFormatting>
  <conditionalFormatting sqref="BL62:BL64 BL66">
    <cfRule type="cellIs" dxfId="15" priority="28" operator="equal">
      <formula>""</formula>
    </cfRule>
  </conditionalFormatting>
  <conditionalFormatting sqref="B79:B84 B88:B89">
    <cfRule type="cellIs" dxfId="14" priority="26" operator="equal">
      <formula>""</formula>
    </cfRule>
  </conditionalFormatting>
  <conditionalFormatting sqref="B88:B89">
    <cfRule type="cellIs" dxfId="13" priority="25" operator="equal">
      <formula>""</formula>
    </cfRule>
  </conditionalFormatting>
  <conditionalFormatting sqref="B76:B77">
    <cfRule type="cellIs" dxfId="12" priority="18" operator="equal">
      <formula>""</formula>
    </cfRule>
  </conditionalFormatting>
  <conditionalFormatting sqref="B86">
    <cfRule type="cellIs" dxfId="11" priority="16" operator="equal">
      <formula>""</formula>
    </cfRule>
  </conditionalFormatting>
  <conditionalFormatting sqref="BL68">
    <cfRule type="cellIs" dxfId="10" priority="13" operator="equal">
      <formula>""</formula>
    </cfRule>
  </conditionalFormatting>
  <conditionalFormatting sqref="BL68">
    <cfRule type="cellIs" dxfId="9" priority="12" operator="equal">
      <formula>""</formula>
    </cfRule>
  </conditionalFormatting>
  <conditionalFormatting sqref="BL74">
    <cfRule type="cellIs" dxfId="8" priority="11" operator="equal">
      <formula>""</formula>
    </cfRule>
  </conditionalFormatting>
  <conditionalFormatting sqref="BL75">
    <cfRule type="cellIs" dxfId="7" priority="10" operator="equal">
      <formula>""</formula>
    </cfRule>
  </conditionalFormatting>
  <conditionalFormatting sqref="B90">
    <cfRule type="cellIs" dxfId="6" priority="7" operator="equal">
      <formula>""</formula>
    </cfRule>
  </conditionalFormatting>
  <conditionalFormatting sqref="B90">
    <cfRule type="cellIs" dxfId="5" priority="6" operator="equal">
      <formula>""</formula>
    </cfRule>
  </conditionalFormatting>
  <conditionalFormatting sqref="B91:B92">
    <cfRule type="cellIs" dxfId="4" priority="5" operator="equal">
      <formula>""</formula>
    </cfRule>
  </conditionalFormatting>
  <conditionalFormatting sqref="B91:B92">
    <cfRule type="cellIs" dxfId="3" priority="4" operator="equal">
      <formula>""</formula>
    </cfRule>
  </conditionalFormatting>
  <conditionalFormatting sqref="B91:B92">
    <cfRule type="cellIs" dxfId="2" priority="3" operator="equal">
      <formula>""</formula>
    </cfRule>
  </conditionalFormatting>
  <conditionalFormatting sqref="B91:B92">
    <cfRule type="cellIs" dxfId="1" priority="2" operator="equal">
      <formula>""</formula>
    </cfRule>
  </conditionalFormatting>
  <conditionalFormatting sqref="B91:B92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rowBreaks count="3" manualBreakCount="3">
    <brk id="44" max="51" man="1"/>
    <brk id="71" max="63" man="1"/>
    <brk id="92" max="63" man="1"/>
  </rowBreaks>
  <colBreaks count="1" manualBreakCount="1">
    <brk id="27" max="18" man="1"/>
  </colBreaks>
  <ignoredErrors>
    <ignoredError sqref="BD18:BK18 D18:S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D0331_1056204000049_05_0_61_1</vt:lpstr>
      <vt:lpstr>D0331_1056204000049_05_0_61_1!Область_печати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2016-06-08T10:16:44Z</dcterms:created>
  <dcterms:modified xsi:type="dcterms:W3CDTF">2019-10-09T07:02:10Z</dcterms:modified>
</cp:coreProperties>
</file>