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120" windowWidth="9300" windowHeight="11820"/>
  </bookViews>
  <sheets>
    <sheet name="D0331_1056204000049_09_0_61_1" sheetId="1" r:id="rId1"/>
  </sheets>
  <definedNames>
    <definedName name="_xlnm._FilterDatabase" localSheetId="0" hidden="1">D0331_1056204000049_09_0_61_1!#REF!</definedName>
    <definedName name="_xlnm.Print_Area" localSheetId="0">D0331_1056204000049_09_0_61_1!$A$1:$H$21</definedName>
  </definedNames>
  <calcPr calcId="144525" calcOnSave="0"/>
</workbook>
</file>

<file path=xl/calcChain.xml><?xml version="1.0" encoding="utf-8"?>
<calcChain xmlns="http://schemas.openxmlformats.org/spreadsheetml/2006/main">
  <c r="G21" i="1" l="1"/>
  <c r="H21" i="1"/>
  <c r="F20" i="1"/>
  <c r="G20" i="1" s="1"/>
  <c r="H20" i="1" s="1"/>
  <c r="E19" i="1"/>
  <c r="F19" i="1" s="1"/>
  <c r="G19" i="1" s="1"/>
  <c r="H19" i="1" s="1"/>
  <c r="F18" i="1"/>
  <c r="G18" i="1" s="1"/>
  <c r="H18" i="1" s="1"/>
  <c r="F17" i="1"/>
  <c r="G17" i="1" s="1"/>
  <c r="H17" i="1" s="1"/>
  <c r="E17" i="1"/>
  <c r="D16" i="1"/>
  <c r="E16" i="1" s="1"/>
  <c r="F16" i="1" s="1"/>
  <c r="G16" i="1" s="1"/>
  <c r="H16" i="1" s="1"/>
  <c r="D15" i="1" l="1"/>
  <c r="E15" i="1"/>
  <c r="F15" i="1"/>
  <c r="G15" i="1"/>
  <c r="H15" i="1"/>
</calcChain>
</file>

<file path=xl/sharedStrings.xml><?xml version="1.0" encoding="utf-8"?>
<sst xmlns="http://schemas.openxmlformats.org/spreadsheetml/2006/main" count="36" uniqueCount="30">
  <si>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</si>
  <si>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</si>
  <si>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</si>
  <si>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</si>
  <si>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</si>
  <si>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</si>
  <si>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Приложение  № 9</t>
  </si>
  <si>
    <t>к приказу Минэнерго России</t>
  </si>
  <si>
    <t xml:space="preserve">2020 год </t>
  </si>
  <si>
    <t xml:space="preserve">2021 год </t>
  </si>
  <si>
    <t xml:space="preserve">2022 год </t>
  </si>
  <si>
    <t xml:space="preserve">2023 год </t>
  </si>
  <si>
    <t>Экономия по статье "Арендная плата"</t>
  </si>
  <si>
    <t>млн. руб./год</t>
  </si>
  <si>
    <t>Значения целевых показателей, годы</t>
  </si>
  <si>
    <t>1.2.</t>
  </si>
  <si>
    <t>1.1.</t>
  </si>
  <si>
    <t>1.3.</t>
  </si>
  <si>
    <t>1.4.</t>
  </si>
  <si>
    <t>1.5.</t>
  </si>
  <si>
    <t>1.6.</t>
  </si>
  <si>
    <t>от 28.07. 2016 г. №728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</si>
  <si>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</si>
  <si>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 xml:space="preserve">2024 год </t>
  </si>
  <si>
    <t>Покупка офисного здания в г.Касимов  (421,3 кв.м.)</t>
  </si>
  <si>
    <t>Покупка офисного здания в г.Спасск (378,42 кв.м.)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</si>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</sst>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1">
    <xf numFmtId="0" fontId="0" fillId="0" borderId="0"/>
    <xf numFmtId="0" fontId="3" fillId="0" borderId="0"/>
    <xf numFmtId="0" fontId="5" fillId="0" borderId="0"/>
    <xf numFmtId="0" fontId="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0" applyFont="1" applyFill="1"/>
    <xf numFmtId="0" fontId="4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4" fillId="0" borderId="0" xfId="43" applyFont="1" applyAlignment="1">
      <alignment horizontal="right" vertical="center"/>
    </xf>
    <xf numFmtId="0" fontId="34" fillId="0" borderId="0" xfId="43" applyFont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/>
    </xf>
    <xf numFmtId="0" fontId="35" fillId="24" borderId="1" xfId="2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21"/>
  <sheetViews>
    <sheetView tabSelected="1" view="pageBreakPreview" zoomScale="75" zoomScaleNormal="100" zoomScaleSheetLayoutView="75" workbookViewId="0">
      <selection activeCell="B26" sqref="B2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3.375" style="1" customWidth="1"/>
    <col min="4" max="7" width="8.5" style="1" bestFit="1" customWidth="1"/>
    <col min="8" max="8" width="10.62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H1" s="15" t="s">
        <v>6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H2" s="16" t="s">
        <v>7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H3" s="16" t="s">
        <v>21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45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7" t="s">
        <v>1</v>
      </c>
      <c r="B7" s="27"/>
      <c r="C7" s="27"/>
      <c r="D7" s="27"/>
      <c r="E7" s="27"/>
      <c r="F7" s="27"/>
      <c r="G7" s="27"/>
      <c r="H7" s="27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28" t="s">
        <v>2</v>
      </c>
      <c r="B8" s="28"/>
      <c r="C8" s="28"/>
      <c r="D8" s="28"/>
      <c r="E8" s="28"/>
      <c r="F8" s="28"/>
      <c r="G8" s="28"/>
      <c r="H8" s="28"/>
      <c r="I8" s="6"/>
      <c r="J8" s="6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29" t="s">
        <v>22</v>
      </c>
      <c r="B10" s="29"/>
      <c r="C10" s="29"/>
      <c r="D10" s="29"/>
      <c r="E10" s="29"/>
      <c r="F10" s="29"/>
      <c r="G10" s="29"/>
      <c r="H10" s="2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5" customHeight="1" x14ac:dyDescent="0.25">
      <c r="A11" s="9"/>
      <c r="B11" s="9"/>
      <c r="C11" s="9"/>
      <c r="D11" s="9"/>
      <c r="E11" s="17"/>
      <c r="F11" s="17"/>
      <c r="G11" s="17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36" customHeight="1" x14ac:dyDescent="0.25">
      <c r="A12" s="30" t="s">
        <v>3</v>
      </c>
      <c r="B12" s="31" t="s">
        <v>4</v>
      </c>
      <c r="C12" s="32" t="s">
        <v>5</v>
      </c>
      <c r="D12" s="34" t="s">
        <v>14</v>
      </c>
      <c r="E12" s="35"/>
      <c r="F12" s="35"/>
      <c r="G12" s="35"/>
      <c r="H12" s="36"/>
      <c r="J12" s="1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56" x14ac:dyDescent="0.25">
      <c r="A13" s="30"/>
      <c r="B13" s="31"/>
      <c r="C13" s="33"/>
      <c r="D13" s="23" t="s">
        <v>8</v>
      </c>
      <c r="E13" s="23" t="s">
        <v>9</v>
      </c>
      <c r="F13" s="23" t="s">
        <v>10</v>
      </c>
      <c r="G13" s="23" t="s">
        <v>11</v>
      </c>
      <c r="H13" s="23" t="s">
        <v>23</v>
      </c>
      <c r="J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56" x14ac:dyDescent="0.25">
      <c r="A14" s="12">
        <v>1</v>
      </c>
      <c r="B14" s="11">
        <v>2</v>
      </c>
      <c r="C14" s="12">
        <v>3</v>
      </c>
      <c r="D14" s="18">
        <v>4</v>
      </c>
      <c r="E14" s="18">
        <v>5</v>
      </c>
      <c r="F14" s="19">
        <v>6</v>
      </c>
      <c r="G14" s="18">
        <v>7</v>
      </c>
      <c r="H14" s="18">
        <v>8</v>
      </c>
      <c r="J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1">
        <v>1</v>
      </c>
      <c r="B15" s="21" t="s">
        <v>12</v>
      </c>
      <c r="C15" s="21" t="s">
        <v>13</v>
      </c>
      <c r="D15" s="22">
        <f>SUM(D16:D21)</f>
        <v>1.2407999999999999</v>
      </c>
      <c r="E15" s="22">
        <f>SUM(E16:E21)</f>
        <v>1.7783228320000002</v>
      </c>
      <c r="F15" s="22">
        <f>SUM(F16:F21)</f>
        <v>2.4466676748800005</v>
      </c>
      <c r="G15" s="22">
        <f>SUM(G16:G21)</f>
        <v>2.8888147571712008</v>
      </c>
      <c r="H15" s="22">
        <f>SUM(H16:H21)</f>
        <v>3.0043673474580488</v>
      </c>
      <c r="J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x14ac:dyDescent="0.25">
      <c r="A16" s="20" t="s">
        <v>16</v>
      </c>
      <c r="B16" s="25" t="s">
        <v>24</v>
      </c>
      <c r="C16" s="13" t="s">
        <v>13</v>
      </c>
      <c r="D16" s="24">
        <f>1.2*1.034</f>
        <v>1.2407999999999999</v>
      </c>
      <c r="E16" s="24">
        <f>D16*1.04</f>
        <v>1.290432</v>
      </c>
      <c r="F16" s="24">
        <f>E16*1.04</f>
        <v>1.3420492800000001</v>
      </c>
      <c r="G16" s="24">
        <f>F16*1.04</f>
        <v>1.3957312512000002</v>
      </c>
      <c r="H16" s="24">
        <f>G16*1.04</f>
        <v>1.4515605012480002</v>
      </c>
    </row>
    <row r="17" spans="1:13" x14ac:dyDescent="0.25">
      <c r="A17" s="20" t="s">
        <v>15</v>
      </c>
      <c r="B17" s="25" t="s">
        <v>26</v>
      </c>
      <c r="C17" s="13" t="s">
        <v>13</v>
      </c>
      <c r="D17" s="24">
        <v>0</v>
      </c>
      <c r="E17" s="24">
        <f>0.1887*1.034*1.04</f>
        <v>0.20292043200000001</v>
      </c>
      <c r="F17" s="24">
        <f>E17*1.04</f>
        <v>0.21103724928000001</v>
      </c>
      <c r="G17" s="24">
        <f>F17*1.04</f>
        <v>0.21947873925120001</v>
      </c>
      <c r="H17" s="24">
        <f>G17*1.04</f>
        <v>0.22825788882124801</v>
      </c>
    </row>
    <row r="18" spans="1:13" x14ac:dyDescent="0.25">
      <c r="A18" s="20" t="s">
        <v>17</v>
      </c>
      <c r="B18" s="25" t="s">
        <v>27</v>
      </c>
      <c r="C18" s="13" t="s">
        <v>13</v>
      </c>
      <c r="D18" s="24">
        <v>0</v>
      </c>
      <c r="E18" s="24">
        <v>0</v>
      </c>
      <c r="F18" s="24">
        <f>0.28*1.034*1.04*1.04</f>
        <v>0.3131448320000001</v>
      </c>
      <c r="G18" s="24">
        <f t="shared" ref="G18:H20" si="0">F18*1.04</f>
        <v>0.32567062528000013</v>
      </c>
      <c r="H18" s="24">
        <f t="shared" si="0"/>
        <v>0.33869745029120013</v>
      </c>
    </row>
    <row r="19" spans="1:13" x14ac:dyDescent="0.25">
      <c r="A19" s="20" t="s">
        <v>18</v>
      </c>
      <c r="B19" s="25" t="s">
        <v>28</v>
      </c>
      <c r="C19" s="13" t="s">
        <v>13</v>
      </c>
      <c r="D19" s="24">
        <v>0</v>
      </c>
      <c r="E19" s="24">
        <f>0.265*1.034*1.04</f>
        <v>0.28497040000000007</v>
      </c>
      <c r="F19" s="24">
        <f>E19*1.04</f>
        <v>0.2963692160000001</v>
      </c>
      <c r="G19" s="24">
        <f t="shared" si="0"/>
        <v>0.30822398464000011</v>
      </c>
      <c r="H19" s="24">
        <f t="shared" si="0"/>
        <v>0.32055294402560014</v>
      </c>
    </row>
    <row r="20" spans="1:13" x14ac:dyDescent="0.25">
      <c r="A20" s="20" t="s">
        <v>19</v>
      </c>
      <c r="B20" s="25" t="s">
        <v>29</v>
      </c>
      <c r="C20" s="13" t="s">
        <v>13</v>
      </c>
      <c r="D20" s="24">
        <v>0</v>
      </c>
      <c r="E20" s="24">
        <v>0</v>
      </c>
      <c r="F20" s="24">
        <f>0.254*1.034*1.04*1.04</f>
        <v>0.2840670976000001</v>
      </c>
      <c r="G20" s="24">
        <f t="shared" si="0"/>
        <v>0.29542978150400012</v>
      </c>
      <c r="H20" s="24">
        <f t="shared" si="0"/>
        <v>0.30724697276416013</v>
      </c>
    </row>
    <row r="21" spans="1:13" x14ac:dyDescent="0.25">
      <c r="A21" s="20" t="s">
        <v>20</v>
      </c>
      <c r="B21" s="25" t="s">
        <v>25</v>
      </c>
      <c r="C21" s="13" t="s">
        <v>13</v>
      </c>
      <c r="D21" s="24">
        <v>0</v>
      </c>
      <c r="E21" s="24">
        <v>0</v>
      </c>
      <c r="F21" s="24">
        <v>0</v>
      </c>
      <c r="G21" s="24">
        <f>0.296*1.034*1.04*1.04*1.04</f>
        <v>0.34428037529600003</v>
      </c>
      <c r="H21" s="24">
        <f>G21*1.04</f>
        <v>0.35805159030784006</v>
      </c>
      <c r="M21" s="14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D0331_1056204000049_09_0_61_1</vt:lpstr>
      <vt:lpstr>D0331_1056204000049_09_0_61_1!Область_печати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2016-06-08T10:27:49Z</dcterms:created>
  <dcterms:modified xsi:type="dcterms:W3CDTF">2019-09-11T08:11:03Z</dcterms:modified>
</cp:coreProperties>
</file>